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zeth\Desktop\Tablero de indicadores gober\Gestión de Educación\MACRO D\"/>
    </mc:Choice>
  </mc:AlternateContent>
  <bookViews>
    <workbookView xWindow="12885" yWindow="-15" windowWidth="12930" windowHeight="12855" activeTab="4"/>
  </bookViews>
  <sheets>
    <sheet name="D02.001" sheetId="2" r:id="rId1"/>
    <sheet name="D02.002" sheetId="3" r:id="rId2"/>
    <sheet name="D02.003" sheetId="7" r:id="rId3"/>
    <sheet name="D02.004" sheetId="6" r:id="rId4"/>
    <sheet name="D02.005" sheetId="5" r:id="rId5"/>
  </sheets>
  <definedNames>
    <definedName name="_xlnm.Print_Area" localSheetId="0">D02.001!$A$1:$L$30</definedName>
    <definedName name="_xlnm.Print_Area" localSheetId="1">D02.002!$A$1:$L$15</definedName>
    <definedName name="_xlnm.Print_Area" localSheetId="2">D02.003!$A$1:$L$15</definedName>
    <definedName name="_xlnm.Print_Area" localSheetId="3">D02.004!$A$1:$L$15</definedName>
    <definedName name="_xlnm.Print_Area" localSheetId="4">D02.005!$A$1:$L$15</definedName>
  </definedNames>
  <calcPr calcId="152511"/>
</workbook>
</file>

<file path=xl/calcChain.xml><?xml version="1.0" encoding="utf-8"?>
<calcChain xmlns="http://schemas.openxmlformats.org/spreadsheetml/2006/main">
  <c r="F19" i="7" l="1"/>
  <c r="I36" i="7"/>
  <c r="F19" i="3" l="1"/>
  <c r="G26" i="3" s="1"/>
</calcChain>
</file>

<file path=xl/comments1.xml><?xml version="1.0" encoding="utf-8"?>
<comments xmlns="http://schemas.openxmlformats.org/spreadsheetml/2006/main">
  <authors>
    <author>PwC</author>
  </authors>
  <commentLis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8" authorId="0" shapeId="0">
      <text>
        <r>
          <rPr>
            <b/>
            <sz val="8"/>
            <color indexed="81"/>
            <rFont val="Tahoma"/>
            <family val="2"/>
          </rPr>
          <t>PwC:</t>
        </r>
        <r>
          <rPr>
            <sz val="8"/>
            <color indexed="81"/>
            <rFont val="Tahoma"/>
            <family val="2"/>
          </rPr>
          <t xml:space="preserve">
Según criterios establecidos en rangos de evaluación
</t>
        </r>
      </text>
    </comment>
    <comment ref="H18"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2.xml><?xml version="1.0" encoding="utf-8"?>
<comments xmlns="http://schemas.openxmlformats.org/spreadsheetml/2006/main">
  <authors>
    <author>PwC</author>
  </authors>
  <commentLis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9" authorId="0" shapeId="0">
      <text>
        <r>
          <rPr>
            <b/>
            <sz val="8"/>
            <color indexed="81"/>
            <rFont val="Tahoma"/>
            <family val="2"/>
          </rPr>
          <t>PwC:</t>
        </r>
        <r>
          <rPr>
            <sz val="8"/>
            <color indexed="81"/>
            <rFont val="Tahoma"/>
            <family val="2"/>
          </rPr>
          <t xml:space="preserve">
Según criterios establecidos en rangos de evaluación
</t>
        </r>
      </text>
    </comment>
    <comment ref="H19"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 ref="H20"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3.xml><?xml version="1.0" encoding="utf-8"?>
<comments xmlns="http://schemas.openxmlformats.org/spreadsheetml/2006/main">
  <authors>
    <author>PwC</author>
  </authors>
  <commentLis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9" authorId="0" shapeId="0">
      <text>
        <r>
          <rPr>
            <b/>
            <sz val="8"/>
            <color indexed="81"/>
            <rFont val="Tahoma"/>
            <family val="2"/>
          </rPr>
          <t>PwC:</t>
        </r>
        <r>
          <rPr>
            <sz val="8"/>
            <color indexed="81"/>
            <rFont val="Tahoma"/>
            <family val="2"/>
          </rPr>
          <t xml:space="preserve">
Según criterios establecidos en rangos de evaluación
</t>
        </r>
      </text>
    </comment>
    <comment ref="H19"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4.xml><?xml version="1.0" encoding="utf-8"?>
<comments xmlns="http://schemas.openxmlformats.org/spreadsheetml/2006/main">
  <authors>
    <author>PwC</author>
  </authors>
  <commentLis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9" authorId="0" shapeId="0">
      <text>
        <r>
          <rPr>
            <b/>
            <sz val="8"/>
            <color indexed="81"/>
            <rFont val="Tahoma"/>
            <family val="2"/>
          </rPr>
          <t>PwC:</t>
        </r>
        <r>
          <rPr>
            <sz val="8"/>
            <color indexed="81"/>
            <rFont val="Tahoma"/>
            <family val="2"/>
          </rPr>
          <t xml:space="preserve">
Según criterios establecidos en rangos de evaluación
</t>
        </r>
      </text>
    </comment>
    <comment ref="H19"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5.xml><?xml version="1.0" encoding="utf-8"?>
<comments xmlns="http://schemas.openxmlformats.org/spreadsheetml/2006/main">
  <authors>
    <author>PwC</author>
  </authors>
  <commentLis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9" authorId="0" shapeId="0">
      <text>
        <r>
          <rPr>
            <b/>
            <sz val="8"/>
            <color indexed="81"/>
            <rFont val="Tahoma"/>
            <family val="2"/>
          </rPr>
          <t>PwC:</t>
        </r>
        <r>
          <rPr>
            <sz val="8"/>
            <color indexed="81"/>
            <rFont val="Tahoma"/>
            <family val="2"/>
          </rPr>
          <t xml:space="preserve">
Según criterios establecidos en rangos de evaluación
</t>
        </r>
      </text>
    </comment>
    <comment ref="H19"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sharedStrings.xml><?xml version="1.0" encoding="utf-8"?>
<sst xmlns="http://schemas.openxmlformats.org/spreadsheetml/2006/main" count="322" uniqueCount="110">
  <si>
    <t>HOJA DE VIDA DE INDICADORES POR PROCESO</t>
  </si>
  <si>
    <t xml:space="preserve">Código del Indicador </t>
  </si>
  <si>
    <t>Nombre del indicador</t>
  </si>
  <si>
    <t>Tipo de indicador</t>
  </si>
  <si>
    <t>Objetivo del indicador</t>
  </si>
  <si>
    <t>Pertinencia del Indicador</t>
  </si>
  <si>
    <t>Unidad de medida</t>
  </si>
  <si>
    <t>Definición de variables de la Fórmula</t>
  </si>
  <si>
    <t>Fórmula para su Cálculo</t>
  </si>
  <si>
    <t>Aspectos metodológicos</t>
  </si>
  <si>
    <t>Fuente de los datos</t>
  </si>
  <si>
    <t>Periodicidad / Fechas de medición</t>
  </si>
  <si>
    <t>Responsable de generar el indicador</t>
  </si>
  <si>
    <t>Responsable del seguimiento del indicador</t>
  </si>
  <si>
    <t>DEFINICIÓN DEL INDICADOR</t>
  </si>
  <si>
    <t>Meta</t>
  </si>
  <si>
    <t>SEGUIMIENTO AL INDICADOR</t>
  </si>
  <si>
    <t>Fecha</t>
  </si>
  <si>
    <t>Fecha Limite</t>
  </si>
  <si>
    <t>Resultado</t>
  </si>
  <si>
    <t>Producto</t>
  </si>
  <si>
    <t>Proceso</t>
  </si>
  <si>
    <t>SI</t>
  </si>
  <si>
    <t>NO</t>
  </si>
  <si>
    <t>Rangos de evaluación</t>
  </si>
  <si>
    <t>Tablero Indicadores</t>
  </si>
  <si>
    <t>Logro</t>
  </si>
  <si>
    <t>Cumplido</t>
  </si>
  <si>
    <t>No Cumplido</t>
  </si>
  <si>
    <t>En desarrollo</t>
  </si>
  <si>
    <t>Sin Iniciar</t>
  </si>
  <si>
    <t>% Logro</t>
  </si>
  <si>
    <t>Observaciones del Resultado</t>
  </si>
  <si>
    <t>Acciones de mejoramiento requeridas</t>
  </si>
  <si>
    <t>Responsable</t>
  </si>
  <si>
    <t>Estado Acciones</t>
  </si>
  <si>
    <t xml:space="preserve">Porcentaje </t>
  </si>
  <si>
    <t>Anual</t>
  </si>
  <si>
    <t>D02.001</t>
  </si>
  <si>
    <t>PROCESO D02. GARANTIZAR EL MEJORAMIENTO CONTINUO DE LOS ESTABLECIMIENTOS EDUCATIVOS</t>
  </si>
  <si>
    <t>Registro plan de acompañamiento a la gestión del PEI</t>
  </si>
  <si>
    <t>Se deben tener en cuenta las actividades ejecutadas que cumplen con las metas propuestas, hasta la fecha en que se realiza la medición.</t>
  </si>
  <si>
    <t>Profesional Especializado de Calidad Educativa</t>
  </si>
  <si>
    <t>Registro informe final del plan de mejoramiento</t>
  </si>
  <si>
    <t>D02.002</t>
  </si>
  <si>
    <t>D02.004</t>
  </si>
  <si>
    <t>Porcentaje de acompañamiento en los EE para implementar ejes transversales</t>
  </si>
  <si>
    <t>Controlar el cubrimiento ejercido por la SE en el acompañamiento para la implantación de ejes transversales en los EE que obtienen resultados deficientes en la autoevaluación institucional</t>
  </si>
  <si>
    <t>Evidenciar el acompañamiento brindado por la Secretaria de Educación a los Establecimientos Educativos, en la implementación de ejes transversales.</t>
  </si>
  <si>
    <t>%AIET: (#EEB/#EEPF)*100</t>
  </si>
  <si>
    <t>Se debe incluir la totalidad de  los Establecimientos Educativos que cuentan con acompañamiento al momento de hacer la medición</t>
  </si>
  <si>
    <t>Registro estrategia y seguimiento al plan de transversalidad</t>
  </si>
  <si>
    <t>Profesional Especializado de calidad educativa</t>
  </si>
  <si>
    <t>Evidenciar el acompañamiento brindado por la Secretaria de Educación a los Establecimientos Educativos, en la articulación de niveles educativos</t>
  </si>
  <si>
    <t>%AANE: (#EEB/#EEPF)*100</t>
  </si>
  <si>
    <t>Registro estrategia y seguimiento al plan de articulación de niveles educativos</t>
  </si>
  <si>
    <t xml:space="preserve">Porcentaje de acompañamiento para gestionar medios educativos
</t>
  </si>
  <si>
    <t>Registro estrategia y seguimiento al plan de medios educativos</t>
  </si>
  <si>
    <t>Línea de base</t>
  </si>
  <si>
    <t>Controlar el cubrimiento ejercido por la SE en el acompañamiento para la implantación del plan de  medios educativos en los EE que obtienen resultados deficientes en la autoevaluación institucional</t>
  </si>
  <si>
    <t>%AIET: Porcentaje de acompañamiento para implementar ejes transversales
#EEPF: Número de EE que presentan falencias de acuerdo a la auto evaluación
#EEB: Número de EE beneficiados del acompañamiento de la SE</t>
  </si>
  <si>
    <t>%AANE: Porcentaje de acompañamiento para la articulación de niveles educativos
#EEPF: Número de EE que presentan falencias de acuerdo a la auto evaluación
#EEB: Número de EE beneficiados del acompañamiento de la SE</t>
  </si>
  <si>
    <t>Evidenciar el acompañamiento brindado por la Secretaria de Educación a los Establecimientos Educativos, en la implementación del plan de medios educativos.</t>
  </si>
  <si>
    <t>%AGUM: Porcentaje de acompañamiento para gestionar medios educativos
#EEPF: Número de EE que presentan falencias de acuerdo a la auto evaluación
#EEB: Número de EE beneficiados del acompañamiento de la SE</t>
  </si>
  <si>
    <t>Controlar el cubrimiento ejercido por la SE en el acompañamiento para la articulación de los niveles, en los EE que obtienen resultados deficientes en la autoevaluación institucional</t>
  </si>
  <si>
    <t xml:space="preserve">meta </t>
  </si>
  <si>
    <t>Pendiente</t>
  </si>
  <si>
    <t>% de logro cumplimiento</t>
  </si>
  <si>
    <t>No hay registros de información</t>
  </si>
  <si>
    <t>No hay registros de datos</t>
  </si>
  <si>
    <t>Se prestó asistencia tecnica a 15 instituciones educativas de los municipios de Arauca y Arauquita.</t>
  </si>
  <si>
    <t>Durante la vigencia 2012 la SED no prestó asistencia técnica a las I.E teniendo en cuenta que el funcionario responsable del SIGCE fue nombrado en el area de Calidad despues del segundo semestre del año y fué capacitado por el MEN hasta en noviembre. Por lo anterior el rango donde se ubica el resultado se encuentra en MALO.</t>
  </si>
  <si>
    <t xml:space="preserve">Realizar Asistencia Técnica a las I.E en el cargue del PEI  en el SIGCE. </t>
  </si>
  <si>
    <t>Líder Calidad</t>
  </si>
  <si>
    <t>Realizar asistencia técnica en todas las instituciones educativas del departamento en el cargue de los modulos del SIGCE</t>
  </si>
  <si>
    <t>SECRETARÍA DE EDUCACIÓN DEPARTAMENTAL DE ARAUCA</t>
  </si>
  <si>
    <t>Roberto Antonio Melo/Iris Marina Cisneros Santana</t>
  </si>
  <si>
    <t>La Secretaría de Educacación realizó acompañamiento en todas las I.E del departamento de Arauca, independiente a las debilidades de la autoevaluación, teniendo en cuenta que los ejes transversales son establecideos por la Ley y por ende de carácter obligatorio en las instiutciones educativas. Se llevó a cabo la implementación del proyecto ambiental escolar PRAE en todas la instituciones educativas del departamento de Arauca. Por otro lado se implementaron los proyectos para la elección del contralor escolar, personero escolar y el diputado escolar. Así mismo se socializó el programa de sexualidad y construcción para la ciudadanía a través de la implementación de las mesas institucionales del programa.Por Resolución N° 2778 de 2011 se crearon los centros de Conciliacion escolar en la educación preescolar, básica y media en todas las instituciones educativas y se inicio la implementación con un programa piloto en la I.E General Santander del programa PARCE - Pedagogía plicada a conflictos escolares. Actualmente el Departamento de Arauca cuenta con la representación de una estudiante de la I.E General Santader en el Parlamento de MERCOSUR. Por todo lo anterior el resultado de este indicador se encuentra en un rango BUENO.</t>
  </si>
  <si>
    <t>Roberto Antonio Melo Padilla</t>
  </si>
  <si>
    <t>Continuar con la implementación de los programas transversales en todas las instiutciones y centros educativos del departamento.</t>
  </si>
  <si>
    <t xml:space="preserve"> </t>
  </si>
  <si>
    <t xml:space="preserve">Porcentaje de acompañamiento a los EE en la articulación de niveles educativos </t>
  </si>
  <si>
    <t>No hay registros de la información</t>
  </si>
  <si>
    <t>El resultado arrojado en este indicador corresponde a un 100%, teniendo en cuenta que las cuatro instituciones educativas que presentan mayor debilidad en la autoevaluacion, se les está haciendo acompañamiento directo por el SENA, en coordinación con la Secretaría de Educacion Departamental. Todas las actividades son coordinadas con el lider de Calidad de la SED y el funcionario del SENA Frank Fuentes.</t>
  </si>
  <si>
    <t>ROBERTO ANTONIO MELO PADILLA</t>
  </si>
  <si>
    <t>Apoyar el desarrollo de los proyectos productivos en el marco del proceso de articulación</t>
  </si>
  <si>
    <t>D02.003</t>
  </si>
  <si>
    <t>D02.005</t>
  </si>
  <si>
    <t xml:space="preserve"> %AGUM: (#EEB/#EEPF)*100</t>
  </si>
  <si>
    <t xml:space="preserve">
%  EE  que cuentan con PEI habilitados
</t>
  </si>
  <si>
    <t>PEPEI:(EEPEIH/EETS)*100</t>
  </si>
  <si>
    <t>%PEPEI: POCENTAJE DE ESTABLECIMIENTOS EDUCATIVOS QUE CUENTAN CON PEI HABILITADOS.
EEPEIH: NUMEROS DE ESTABLECIMIENTOS EDUCATIVOS CON PEI HABILITADOS.
EETS: NUMERO DE ESTABLECIMIENTOS EDUCATIVOS TOTALES EN SIGCE.</t>
  </si>
  <si>
    <t>TRIMESTRAL</t>
  </si>
  <si>
    <t>Determinar el pocentaje de EE que cuentan con PEI habiltados en el SIGCE, y de esta manera evidenciar la gestión de la SE en el acompañamiento a los EE</t>
  </si>
  <si>
    <t xml:space="preserve">Evidenciar el acompañamiento de la Secretaría de Educación para  el cargue del PEI de los Establecimientos Educativos een el SIGCE.  </t>
  </si>
  <si>
    <t xml:space="preserve">
%  EE  que cuentan con PMI habilitados
</t>
  </si>
  <si>
    <t>Determinar el pocentaje de EE que cuentan con PMI habiltados en el SIGCE, y de esta manera evidenciar la gestión de la SE en el acompañamiento a los EE</t>
  </si>
  <si>
    <t xml:space="preserve">Evidenciar el acompañamiento de la Secretaría de Educación para  el cargue del PMI de los Establecimientos Educativos een el SIGCE.  </t>
  </si>
  <si>
    <t>PEPMI:(EEPMIH/EETS)*100</t>
  </si>
  <si>
    <t>%PEPMI: POCENTAJE DE ESTABLECIMIENTOS EDUCATIVOS QUE CUENTAN CON PMI HABILITADOS.
EEPMIH: NUMEROS DE ESTABLECIMIENTOS EDUCATIVOS CON PMI HABILITADOS.
EETS: NUMERO DE ESTABLECIMIENTOS EDUCATIVOS TOTALES EN SIGCE.</t>
  </si>
  <si>
    <t>Profesional Universitario de Medios y Tecnologias</t>
  </si>
  <si>
    <t>Profesional universitario de  proyectos pedagógicos transversales</t>
  </si>
  <si>
    <t xml:space="preserve">Profesional universitario responsable de SIGCE </t>
  </si>
  <si>
    <t>Lider de Calidad Educativa</t>
  </si>
  <si>
    <t>Numerador</t>
  </si>
  <si>
    <t>Denominador</t>
  </si>
  <si>
    <t xml:space="preserve"> BUENO: 80-100%
</t>
  </si>
  <si>
    <t xml:space="preserve">REGULAR:60-79%
</t>
  </si>
  <si>
    <t>MALO:0-59%</t>
  </si>
  <si>
    <t xml:space="preserve">BUENO: 80-100%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</si>
</sst>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1"/>
      <name val="Arial"/>
      <family val="2"/>
    </font>
    <font>
      <b/>
      <sz val="10"/>
      <name val="Arial"/>
      <family val="2"/>
    </font>
    <font>
      <sz val="10"/>
      <name val="Arial"/>
      <family val="2"/>
    </font>
    <font>
      <sz val="8"/>
      <name val="Arial"/>
      <family val="2"/>
    </font>
    <font>
      <sz val="8"/>
      <color indexed="81"/>
      <name val="Tahoma"/>
      <family val="2"/>
    </font>
    <font>
      <b/>
      <sz val="8"/>
      <color indexed="81"/>
      <name val="Tahoma"/>
      <family val="2"/>
    </font>
    <font>
      <sz val="10"/>
      <color indexed="81"/>
      <name val="Tahoma"/>
      <family val="2"/>
    </font>
    <font>
      <sz val="11"/>
      <name val="Arial"/>
      <family val="2"/>
    </font>
    <font>
      <sz val="11"/>
      <name val="Calibri"/>
      <family val="2"/>
    </font>
    <font>
      <sz val="10"/>
      <color rgb="FF000000"/>
      <name val="Arial"/>
      <family val="2"/>
    </font>
    <font>
      <sz val="9"/>
      <name val="Arial"/>
      <family val="2"/>
    </font>
  </fonts>
  <fills count="9">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s>
  <cellStyleXfs count="2">
    <xf numFmtId="0" fontId="0" fillId="0" borderId="0"/>
    <xf numFmtId="9" fontId="1" fillId="0" borderId="0" applyFont="0" applyFill="0" applyBorder="0" applyAlignment="0" applyProtection="0"/>
  </cellStyleXfs>
  <cellXfs count="175">
    <xf numFmtId="0" fontId="0" fillId="0" borderId="0" xfId="0"/>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1" xfId="0" applyFont="1" applyFill="1" applyBorder="1" applyAlignment="1">
      <alignment horizontal="center" vertical="center" wrapText="1"/>
    </xf>
    <xf numFmtId="14" fontId="3" fillId="3" borderId="3" xfId="0" applyNumberFormat="1" applyFont="1" applyFill="1" applyBorder="1" applyAlignment="1">
      <alignment horizontal="center" vertical="center"/>
    </xf>
    <xf numFmtId="0" fontId="3" fillId="3" borderId="4"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1" xfId="0" applyBorder="1"/>
    <xf numFmtId="14" fontId="0" fillId="0" borderId="1" xfId="0" applyNumberFormat="1" applyBorder="1"/>
    <xf numFmtId="0" fontId="9" fillId="0" borderId="0" xfId="0" applyFont="1"/>
    <xf numFmtId="0" fontId="0" fillId="0" borderId="0" xfId="0" applyBorder="1"/>
    <xf numFmtId="0" fontId="3" fillId="0" borderId="0" xfId="0" applyFont="1" applyBorder="1" applyAlignment="1">
      <alignment horizontal="center" vertical="top"/>
    </xf>
    <xf numFmtId="0" fontId="3" fillId="2" borderId="5" xfId="0" applyFont="1" applyFill="1" applyBorder="1" applyAlignment="1">
      <alignment horizontal="center" vertical="center" wrapText="1"/>
    </xf>
    <xf numFmtId="1" fontId="0" fillId="0" borderId="1" xfId="0" applyNumberFormat="1" applyBorder="1"/>
    <xf numFmtId="10" fontId="0" fillId="0" borderId="1" xfId="0" applyNumberFormat="1" applyBorder="1" applyAlignment="1">
      <alignment horizontal="center"/>
    </xf>
    <xf numFmtId="0" fontId="4" fillId="0" borderId="1" xfId="0" applyFont="1" applyBorder="1" applyAlignment="1">
      <alignment horizontal="center" vertical="top" wrapText="1"/>
    </xf>
    <xf numFmtId="0" fontId="3" fillId="2" borderId="1" xfId="0" applyFont="1" applyFill="1" applyBorder="1" applyAlignment="1">
      <alignment horizontal="left" vertical="center" wrapText="1"/>
    </xf>
    <xf numFmtId="0" fontId="3" fillId="0" borderId="1" xfId="0" applyFont="1" applyBorder="1" applyAlignment="1">
      <alignment horizontal="center" vertical="top"/>
    </xf>
    <xf numFmtId="0" fontId="3" fillId="4" borderId="2" xfId="0" applyFont="1" applyFill="1" applyBorder="1" applyAlignment="1">
      <alignment horizontal="center"/>
    </xf>
    <xf numFmtId="0" fontId="3" fillId="0" borderId="4" xfId="0" applyFont="1" applyBorder="1" applyAlignment="1">
      <alignment horizontal="center" vertical="top"/>
    </xf>
    <xf numFmtId="0" fontId="3" fillId="4" borderId="6" xfId="0" applyFont="1" applyFill="1" applyBorder="1" applyAlignment="1">
      <alignment horizontal="center"/>
    </xf>
    <xf numFmtId="0" fontId="0" fillId="0" borderId="1" xfId="0" applyBorder="1" applyAlignment="1">
      <alignment horizontal="left"/>
    </xf>
    <xf numFmtId="0" fontId="0" fillId="0" borderId="1" xfId="0" applyBorder="1" applyAlignment="1">
      <alignment wrapText="1"/>
    </xf>
    <xf numFmtId="0" fontId="4" fillId="0" borderId="1" xfId="0" applyFont="1" applyBorder="1" applyAlignment="1">
      <alignment wrapText="1"/>
    </xf>
    <xf numFmtId="0" fontId="4" fillId="0" borderId="1" xfId="0" applyFont="1" applyBorder="1" applyAlignment="1">
      <alignment vertical="top" wrapText="1"/>
    </xf>
    <xf numFmtId="0" fontId="4" fillId="0" borderId="1" xfId="0" applyFont="1" applyBorder="1" applyAlignment="1">
      <alignment vertical="top"/>
    </xf>
    <xf numFmtId="14" fontId="0" fillId="0" borderId="1" xfId="0" applyNumberFormat="1" applyBorder="1" applyAlignment="1">
      <alignment vertical="top"/>
    </xf>
    <xf numFmtId="1" fontId="0" fillId="0" borderId="1" xfId="0" applyNumberFormat="1" applyBorder="1" applyAlignment="1">
      <alignment vertical="top"/>
    </xf>
    <xf numFmtId="9" fontId="0" fillId="0" borderId="1" xfId="0" applyNumberFormat="1" applyBorder="1" applyAlignment="1">
      <alignment horizontal="center" vertical="top"/>
    </xf>
    <xf numFmtId="14" fontId="0" fillId="0" borderId="1" xfId="0" applyNumberFormat="1" applyBorder="1" applyAlignment="1">
      <alignment horizontal="left" vertical="top"/>
    </xf>
    <xf numFmtId="1" fontId="0" fillId="0" borderId="1" xfId="0" applyNumberFormat="1" applyBorder="1" applyAlignment="1">
      <alignment vertical="center"/>
    </xf>
    <xf numFmtId="0" fontId="11" fillId="0" borderId="0" xfId="0" applyFont="1"/>
    <xf numFmtId="0" fontId="11" fillId="5" borderId="0" xfId="0" applyFont="1" applyFill="1"/>
    <xf numFmtId="14" fontId="0" fillId="0" borderId="1" xfId="0" applyNumberFormat="1" applyBorder="1" applyAlignment="1">
      <alignment horizontal="center" vertical="top"/>
    </xf>
    <xf numFmtId="9" fontId="0" fillId="0" borderId="1" xfId="1" applyNumberFormat="1" applyFont="1" applyBorder="1" applyAlignment="1">
      <alignment horizontal="center" vertical="center"/>
    </xf>
    <xf numFmtId="0" fontId="11" fillId="0" borderId="1" xfId="0" applyFont="1" applyBorder="1"/>
    <xf numFmtId="0" fontId="11" fillId="0" borderId="1" xfId="0" applyFont="1" applyBorder="1" applyAlignment="1">
      <alignment horizontal="center" vertical="center"/>
    </xf>
    <xf numFmtId="0" fontId="10" fillId="0" borderId="0" xfId="0" applyFont="1" applyAlignment="1">
      <alignment wrapText="1"/>
    </xf>
    <xf numFmtId="14" fontId="0" fillId="0" borderId="1" xfId="0" applyNumberFormat="1" applyBorder="1" applyAlignment="1">
      <alignment vertical="center"/>
    </xf>
    <xf numFmtId="14" fontId="0" fillId="0" borderId="1" xfId="0" applyNumberFormat="1" applyBorder="1" applyAlignment="1">
      <alignment horizontal="center" vertical="center"/>
    </xf>
    <xf numFmtId="1" fontId="0" fillId="0" borderId="1" xfId="0" applyNumberFormat="1" applyBorder="1" applyAlignment="1">
      <alignment horizontal="center" vertical="center"/>
    </xf>
    <xf numFmtId="9"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wrapText="1"/>
    </xf>
    <xf numFmtId="10" fontId="0" fillId="0" borderId="1" xfId="0" applyNumberFormat="1" applyBorder="1" applyAlignment="1">
      <alignment horizontal="center" vertical="center"/>
    </xf>
    <xf numFmtId="9" fontId="4" fillId="0" borderId="1" xfId="0" applyNumberFormat="1" applyFont="1" applyBorder="1" applyAlignment="1">
      <alignment horizontal="center" vertical="top" wrapText="1"/>
    </xf>
    <xf numFmtId="0" fontId="1" fillId="0" borderId="0" xfId="0" applyFont="1" applyAlignment="1">
      <alignment vertical="top" wrapText="1"/>
    </xf>
    <xf numFmtId="14" fontId="4" fillId="0" borderId="1" xfId="0" applyNumberFormat="1" applyFont="1" applyBorder="1"/>
    <xf numFmtId="10" fontId="11" fillId="0" borderId="1" xfId="0" applyNumberFormat="1" applyFont="1" applyBorder="1" applyAlignment="1">
      <alignment horizontal="center" vertical="center"/>
    </xf>
    <xf numFmtId="0" fontId="1" fillId="0" borderId="1" xfId="0" applyFont="1" applyBorder="1" applyAlignment="1">
      <alignment vertical="top" wrapText="1"/>
    </xf>
    <xf numFmtId="0" fontId="1" fillId="0" borderId="1" xfId="0" applyFont="1" applyBorder="1" applyAlignment="1">
      <alignment wrapText="1"/>
    </xf>
    <xf numFmtId="0" fontId="12" fillId="0" borderId="1" xfId="0" applyFont="1" applyBorder="1" applyAlignment="1">
      <alignment wrapText="1"/>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3" fillId="3" borderId="8" xfId="0" applyFont="1" applyFill="1" applyBorder="1" applyAlignment="1">
      <alignment horizontal="center"/>
    </xf>
    <xf numFmtId="0" fontId="3" fillId="3" borderId="26" xfId="0" applyFont="1" applyFill="1" applyBorder="1" applyAlignment="1">
      <alignment horizontal="center"/>
    </xf>
    <xf numFmtId="0" fontId="3" fillId="3" borderId="27" xfId="0" applyFont="1"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xf>
    <xf numFmtId="0" fontId="3" fillId="0" borderId="5" xfId="0" applyFont="1" applyBorder="1" applyAlignment="1">
      <alignment horizontal="left" vertical="top"/>
    </xf>
    <xf numFmtId="9" fontId="4" fillId="0" borderId="7" xfId="0" applyNumberFormat="1" applyFont="1" applyBorder="1" applyAlignment="1">
      <alignment horizontal="center" vertical="center" wrapText="1"/>
    </xf>
    <xf numFmtId="0" fontId="11" fillId="0" borderId="7" xfId="0" applyFont="1" applyBorder="1" applyAlignment="1">
      <alignment horizontal="center"/>
    </xf>
    <xf numFmtId="0" fontId="11" fillId="0" borderId="5" xfId="0" applyFont="1" applyBorder="1" applyAlignment="1">
      <alignment horizont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0" fontId="3" fillId="3" borderId="14" xfId="0" applyFont="1" applyFill="1"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0" fontId="0" fillId="0" borderId="1" xfId="0" applyBorder="1" applyAlignment="1">
      <alignment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 fillId="0" borderId="7" xfId="0" applyFont="1" applyBorder="1" applyAlignment="1">
      <alignment vertical="center" wrapText="1"/>
    </xf>
    <xf numFmtId="0" fontId="0" fillId="0" borderId="5" xfId="0" applyBorder="1" applyAlignment="1">
      <alignment vertical="center" wrapText="1"/>
    </xf>
    <xf numFmtId="0" fontId="4" fillId="0" borderId="7" xfId="0" applyFont="1" applyBorder="1" applyAlignment="1">
      <alignment vertical="top" wrapText="1"/>
    </xf>
    <xf numFmtId="0" fontId="0" fillId="0" borderId="5" xfId="0" applyBorder="1" applyAlignment="1">
      <alignment vertical="top"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0" fillId="0" borderId="17" xfId="0" applyBorder="1" applyAlignment="1">
      <alignment horizontal="center"/>
    </xf>
    <xf numFmtId="0" fontId="0" fillId="0" borderId="24" xfId="0"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5" xfId="0" applyFont="1" applyFill="1" applyBorder="1" applyAlignment="1">
      <alignment horizontal="center"/>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0" xfId="0" applyFont="1" applyBorder="1" applyAlignment="1">
      <alignment horizontal="center" vertical="center"/>
    </xf>
    <xf numFmtId="0" fontId="3" fillId="0" borderId="25" xfId="0" applyFont="1" applyBorder="1" applyAlignment="1">
      <alignment horizontal="center" vertical="center"/>
    </xf>
    <xf numFmtId="0" fontId="3" fillId="0" borderId="12" xfId="0" applyFont="1" applyBorder="1" applyAlignment="1">
      <alignment horizontal="center" vertical="center"/>
    </xf>
    <xf numFmtId="0" fontId="3" fillId="0" borderId="20" xfId="0" applyFont="1" applyBorder="1" applyAlignment="1">
      <alignment horizontal="center" vertical="center"/>
    </xf>
    <xf numFmtId="0" fontId="3" fillId="3" borderId="7" xfId="0" applyFont="1" applyFill="1" applyBorder="1" applyAlignment="1">
      <alignment horizontal="center" vertical="justify"/>
    </xf>
    <xf numFmtId="0" fontId="0" fillId="0" borderId="8" xfId="0" applyBorder="1" applyAlignment="1">
      <alignment horizontal="center" vertical="justify"/>
    </xf>
    <xf numFmtId="0" fontId="0" fillId="0" borderId="5" xfId="0" applyBorder="1" applyAlignment="1">
      <alignment horizontal="center" vertical="justify"/>
    </xf>
    <xf numFmtId="0" fontId="3" fillId="0" borderId="17" xfId="0" applyFont="1" applyBorder="1" applyAlignment="1">
      <alignment horizontal="center" vertical="center"/>
    </xf>
    <xf numFmtId="0" fontId="3" fillId="0" borderId="9"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0" fillId="0" borderId="8" xfId="0" applyBorder="1" applyAlignment="1">
      <alignment horizontal="left" vertical="top"/>
    </xf>
    <xf numFmtId="0" fontId="0" fillId="0" borderId="5" xfId="0" applyBorder="1" applyAlignment="1">
      <alignment horizontal="left" vertical="top"/>
    </xf>
    <xf numFmtId="0" fontId="3" fillId="2" borderId="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0" xfId="0" applyFont="1" applyBorder="1" applyAlignment="1">
      <alignment horizontal="center" vertical="center" wrapText="1"/>
    </xf>
    <xf numFmtId="0" fontId="2" fillId="3" borderId="22" xfId="0" applyFont="1" applyFill="1" applyBorder="1" applyAlignment="1">
      <alignment horizontal="center"/>
    </xf>
    <xf numFmtId="0" fontId="0" fillId="0" borderId="15" xfId="0" applyBorder="1" applyAlignment="1">
      <alignment horizontal="center"/>
    </xf>
    <xf numFmtId="0" fontId="3" fillId="3" borderId="26" xfId="0" applyFont="1" applyFill="1" applyBorder="1" applyAlignment="1">
      <alignment horizontal="center"/>
    </xf>
    <xf numFmtId="0" fontId="3" fillId="3" borderId="27" xfId="0" applyFont="1" applyFill="1" applyBorder="1" applyAlignment="1">
      <alignment horizontal="center"/>
    </xf>
    <xf numFmtId="0" fontId="0" fillId="0" borderId="1" xfId="0" applyBorder="1" applyAlignment="1"/>
    <xf numFmtId="0" fontId="1" fillId="0" borderId="7" xfId="0" applyFont="1" applyBorder="1" applyAlignment="1">
      <alignment vertical="top" wrapText="1"/>
    </xf>
    <xf numFmtId="0" fontId="2"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27" xfId="0" applyFont="1" applyBorder="1" applyAlignment="1">
      <alignment horizontal="center" vertical="center" wrapText="1"/>
    </xf>
    <xf numFmtId="0" fontId="3" fillId="0" borderId="27" xfId="0" applyFont="1" applyBorder="1" applyAlignment="1">
      <alignment horizontal="left" vertical="top"/>
    </xf>
    <xf numFmtId="0" fontId="3" fillId="3" borderId="26" xfId="0" applyFont="1" applyFill="1" applyBorder="1" applyAlignment="1">
      <alignment horizontal="center" vertical="justify"/>
    </xf>
    <xf numFmtId="0" fontId="0" fillId="0" borderId="27" xfId="0" applyBorder="1" applyAlignment="1">
      <alignment horizontal="center" vertical="justify"/>
    </xf>
    <xf numFmtId="9" fontId="4" fillId="0" borderId="8" xfId="0" applyNumberFormat="1" applyFont="1" applyBorder="1" applyAlignment="1">
      <alignment horizontal="center" vertical="center"/>
    </xf>
    <xf numFmtId="9" fontId="4" fillId="0" borderId="5" xfId="0" applyNumberFormat="1"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4" xfId="0" applyFont="1" applyBorder="1" applyAlignment="1">
      <alignment horizontal="center" vertical="top"/>
    </xf>
    <xf numFmtId="0" fontId="0" fillId="0" borderId="7" xfId="0" applyBorder="1" applyAlignment="1">
      <alignment wrapText="1"/>
    </xf>
    <xf numFmtId="0" fontId="0" fillId="0" borderId="5" xfId="0" applyBorder="1" applyAlignment="1">
      <alignment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9" fontId="1" fillId="0" borderId="7" xfId="0" applyNumberFormat="1" applyFont="1" applyBorder="1" applyAlignment="1">
      <alignment horizontal="center" vertical="center" wrapText="1"/>
    </xf>
    <xf numFmtId="0" fontId="0" fillId="0" borderId="0" xfId="0" applyBorder="1" applyAlignment="1">
      <alignment horizontal="center"/>
    </xf>
    <xf numFmtId="0" fontId="3" fillId="3" borderId="8" xfId="0" applyFont="1" applyFill="1" applyBorder="1" applyAlignment="1">
      <alignment horizontal="center" vertical="justify"/>
    </xf>
    <xf numFmtId="14" fontId="3" fillId="3" borderId="8" xfId="0" applyNumberFormat="1" applyFont="1" applyFill="1" applyBorder="1" applyAlignment="1">
      <alignment horizontal="center" vertical="center"/>
    </xf>
    <xf numFmtId="0" fontId="0" fillId="0" borderId="9" xfId="0" applyBorder="1" applyAlignment="1">
      <alignment horizontal="center"/>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9" fontId="4" fillId="0" borderId="8"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0" fontId="0" fillId="0" borderId="9" xfId="0" applyBorder="1" applyAlignment="1">
      <alignment horizontal="center"/>
    </xf>
    <xf numFmtId="0" fontId="0" fillId="0" borderId="0" xfId="0" applyBorder="1" applyAlignment="1">
      <alignment horizontal="center"/>
    </xf>
    <xf numFmtId="0" fontId="0" fillId="0" borderId="19" xfId="0" applyBorder="1" applyAlignment="1">
      <alignment horizontal="center"/>
    </xf>
    <xf numFmtId="0" fontId="0" fillId="0" borderId="12" xfId="0" applyBorder="1" applyAlignment="1">
      <alignment horizontal="center"/>
    </xf>
    <xf numFmtId="9" fontId="1" fillId="0" borderId="8" xfId="0" applyNumberFormat="1" applyFont="1" applyBorder="1" applyAlignment="1">
      <alignment horizontal="center" vertical="top" wrapText="1"/>
    </xf>
    <xf numFmtId="9" fontId="1" fillId="0" borderId="5" xfId="0" applyNumberFormat="1" applyFont="1" applyBorder="1" applyAlignment="1">
      <alignment horizontal="center" vertical="top" wrapText="1"/>
    </xf>
    <xf numFmtId="9" fontId="1" fillId="0" borderId="8"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0" fontId="3" fillId="6" borderId="7" xfId="0" applyFont="1" applyFill="1" applyBorder="1" applyAlignment="1">
      <alignment vertical="center" wrapText="1"/>
    </xf>
    <xf numFmtId="0" fontId="3" fillId="7" borderId="8" xfId="0" applyFont="1" applyFill="1" applyBorder="1" applyAlignment="1">
      <alignment vertical="center" wrapText="1"/>
    </xf>
    <xf numFmtId="0" fontId="3" fillId="8" borderId="5" xfId="0" applyFont="1" applyFill="1" applyBorder="1" applyAlignment="1">
      <alignment vertical="center" wrapText="1"/>
    </xf>
    <xf numFmtId="0" fontId="0" fillId="0" borderId="28" xfId="0" applyBorder="1" applyAlignment="1">
      <alignment horizontal="center"/>
    </xf>
    <xf numFmtId="0" fontId="0" fillId="0" borderId="14" xfId="0" applyBorder="1" applyAlignment="1">
      <alignment horizontal="center"/>
    </xf>
    <xf numFmtId="0" fontId="3" fillId="2" borderId="2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0" borderId="27" xfId="0" applyFont="1" applyBorder="1" applyAlignment="1">
      <alignment vertical="center" wrapText="1"/>
    </xf>
    <xf numFmtId="0" fontId="3" fillId="8" borderId="27" xfId="0" applyFont="1" applyFill="1" applyBorder="1" applyAlignment="1">
      <alignment vertical="center" wrapText="1"/>
    </xf>
    <xf numFmtId="10" fontId="0" fillId="0" borderId="1" xfId="1" applyNumberFormat="1" applyFont="1" applyBorder="1" applyAlignment="1">
      <alignment horizontal="center" vertical="center"/>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44"/>
    </mc:Choice>
    <mc:Fallback>
      <c:style val="44"/>
    </mc:Fallback>
  </mc:AlternateContent>
  <c:chart>
    <c:autoTitleDeleted val="0"/>
    <c:plotArea>
      <c:layout/>
      <c:barChart>
        <c:barDir val="col"/>
        <c:grouping val="clustered"/>
        <c:varyColors val="0"/>
        <c:ser>
          <c:idx val="0"/>
          <c:order val="0"/>
          <c:invertIfNegative val="0"/>
          <c:cat>
            <c:strRef>
              <c:f>'D02.001'!$E$24:$F$24</c:f>
              <c:strCache>
                <c:ptCount val="2"/>
                <c:pt idx="0">
                  <c:v>Pendiente</c:v>
                </c:pt>
                <c:pt idx="1">
                  <c:v>% de logro cumplimiento</c:v>
                </c:pt>
              </c:strCache>
            </c:strRef>
          </c:cat>
          <c:val>
            <c:numRef>
              <c:f>'D02.001'!$E$25:$F$25</c:f>
              <c:numCache>
                <c:formatCode>General</c:formatCode>
                <c:ptCount val="2"/>
                <c:pt idx="0">
                  <c:v>43</c:v>
                </c:pt>
                <c:pt idx="1">
                  <c:v>0</c:v>
                </c:pt>
              </c:numCache>
            </c:numRef>
          </c:val>
        </c:ser>
        <c:dLbls>
          <c:showLegendKey val="0"/>
          <c:showVal val="0"/>
          <c:showCatName val="0"/>
          <c:showSerName val="0"/>
          <c:showPercent val="0"/>
          <c:showBubbleSize val="0"/>
        </c:dLbls>
        <c:gapWidth val="150"/>
        <c:axId val="409494184"/>
        <c:axId val="409496536"/>
      </c:barChart>
      <c:catAx>
        <c:axId val="409494184"/>
        <c:scaling>
          <c:orientation val="minMax"/>
        </c:scaling>
        <c:delete val="0"/>
        <c:axPos val="b"/>
        <c:numFmt formatCode="General" sourceLinked="1"/>
        <c:majorTickMark val="out"/>
        <c:minorTickMark val="none"/>
        <c:tickLblPos val="nextTo"/>
        <c:crossAx val="409496536"/>
        <c:crosses val="autoZero"/>
        <c:auto val="1"/>
        <c:lblAlgn val="ctr"/>
        <c:lblOffset val="100"/>
        <c:noMultiLvlLbl val="0"/>
      </c:catAx>
      <c:valAx>
        <c:axId val="409496536"/>
        <c:scaling>
          <c:orientation val="minMax"/>
        </c:scaling>
        <c:delete val="0"/>
        <c:axPos val="l"/>
        <c:majorGridlines/>
        <c:numFmt formatCode="General" sourceLinked="1"/>
        <c:majorTickMark val="out"/>
        <c:minorTickMark val="none"/>
        <c:tickLblPos val="nextTo"/>
        <c:crossAx val="4094941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8"/>
    </mc:Choice>
    <mc:Fallback>
      <c:style val="28"/>
    </mc:Fallback>
  </mc:AlternateContent>
  <c:chart>
    <c:autoTitleDeleted val="0"/>
    <c:plotArea>
      <c:layout/>
      <c:barChart>
        <c:barDir val="col"/>
        <c:grouping val="clustered"/>
        <c:varyColors val="0"/>
        <c:ser>
          <c:idx val="0"/>
          <c:order val="0"/>
          <c:invertIfNegative val="0"/>
          <c:cat>
            <c:strRef>
              <c:f>'D02.002'!$F$25:$G$25</c:f>
              <c:strCache>
                <c:ptCount val="2"/>
                <c:pt idx="0">
                  <c:v>Pendiente</c:v>
                </c:pt>
                <c:pt idx="1">
                  <c:v>% de logro cumplimiento</c:v>
                </c:pt>
              </c:strCache>
            </c:strRef>
          </c:cat>
          <c:val>
            <c:numRef>
              <c:f>'D02.002'!$F$26:$G$26</c:f>
              <c:numCache>
                <c:formatCode>0.00%</c:formatCode>
                <c:ptCount val="2"/>
                <c:pt idx="0" formatCode="General">
                  <c:v>67.44</c:v>
                </c:pt>
                <c:pt idx="1">
                  <c:v>0.32558139534883723</c:v>
                </c:pt>
              </c:numCache>
            </c:numRef>
          </c:val>
        </c:ser>
        <c:dLbls>
          <c:showLegendKey val="0"/>
          <c:showVal val="0"/>
          <c:showCatName val="0"/>
          <c:showSerName val="0"/>
          <c:showPercent val="0"/>
          <c:showBubbleSize val="0"/>
        </c:dLbls>
        <c:gapWidth val="150"/>
        <c:axId val="409489872"/>
        <c:axId val="409482816"/>
      </c:barChart>
      <c:catAx>
        <c:axId val="409489872"/>
        <c:scaling>
          <c:orientation val="minMax"/>
        </c:scaling>
        <c:delete val="0"/>
        <c:axPos val="b"/>
        <c:numFmt formatCode="General" sourceLinked="1"/>
        <c:majorTickMark val="out"/>
        <c:minorTickMark val="none"/>
        <c:tickLblPos val="nextTo"/>
        <c:crossAx val="409482816"/>
        <c:crosses val="autoZero"/>
        <c:auto val="1"/>
        <c:lblAlgn val="ctr"/>
        <c:lblOffset val="100"/>
        <c:noMultiLvlLbl val="0"/>
      </c:catAx>
      <c:valAx>
        <c:axId val="409482816"/>
        <c:scaling>
          <c:orientation val="minMax"/>
        </c:scaling>
        <c:delete val="0"/>
        <c:axPos val="l"/>
        <c:majorGridlines/>
        <c:numFmt formatCode="General" sourceLinked="1"/>
        <c:majorTickMark val="out"/>
        <c:minorTickMark val="none"/>
        <c:tickLblPos val="nextTo"/>
        <c:crossAx val="4094898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8</xdr:col>
      <xdr:colOff>0</xdr:colOff>
      <xdr:row>14</xdr:row>
      <xdr:rowOff>0</xdr:rowOff>
    </xdr:from>
    <xdr:to>
      <xdr:col>8</xdr:col>
      <xdr:colOff>9525</xdr:colOff>
      <xdr:row>14</xdr:row>
      <xdr:rowOff>0</xdr:rowOff>
    </xdr:to>
    <xdr:sp macro="" textlink="">
      <xdr:nvSpPr>
        <xdr:cNvPr id="2198" name="Line 1"/>
        <xdr:cNvSpPr>
          <a:spLocks noChangeShapeType="1"/>
        </xdr:cNvSpPr>
      </xdr:nvSpPr>
      <xdr:spPr bwMode="auto">
        <a:xfrm flipH="1" flipV="1">
          <a:off x="6057900" y="7143750"/>
          <a:ext cx="9525" cy="0"/>
        </a:xfrm>
        <a:prstGeom prst="line">
          <a:avLst/>
        </a:prstGeom>
        <a:noFill/>
        <a:ln w="28575">
          <a:solidFill>
            <a:srgbClr val="000000"/>
          </a:solidFill>
          <a:round/>
          <a:headEnd/>
          <a:tailEnd/>
        </a:ln>
      </xdr:spPr>
    </xdr:sp>
    <xdr:clientData/>
  </xdr:twoCellAnchor>
  <xdr:twoCellAnchor>
    <xdr:from>
      <xdr:col>7</xdr:col>
      <xdr:colOff>457200</xdr:colOff>
      <xdr:row>21</xdr:row>
      <xdr:rowOff>295275</xdr:rowOff>
    </xdr:from>
    <xdr:to>
      <xdr:col>9</xdr:col>
      <xdr:colOff>1295400</xdr:colOff>
      <xdr:row>30</xdr:row>
      <xdr:rowOff>28575</xdr:rowOff>
    </xdr:to>
    <xdr:graphicFrame macro="">
      <xdr:nvGraphicFramePr>
        <xdr:cNvPr id="219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15</xdr:row>
      <xdr:rowOff>0</xdr:rowOff>
    </xdr:from>
    <xdr:to>
      <xdr:col>8</xdr:col>
      <xdr:colOff>9525</xdr:colOff>
      <xdr:row>15</xdr:row>
      <xdr:rowOff>0</xdr:rowOff>
    </xdr:to>
    <xdr:sp macro="" textlink="">
      <xdr:nvSpPr>
        <xdr:cNvPr id="3163" name="Line 12"/>
        <xdr:cNvSpPr>
          <a:spLocks noChangeShapeType="1"/>
        </xdr:cNvSpPr>
      </xdr:nvSpPr>
      <xdr:spPr bwMode="auto">
        <a:xfrm flipH="1" flipV="1">
          <a:off x="5934075" y="5210175"/>
          <a:ext cx="9525" cy="0"/>
        </a:xfrm>
        <a:prstGeom prst="line">
          <a:avLst/>
        </a:prstGeom>
        <a:noFill/>
        <a:ln w="28575">
          <a:solidFill>
            <a:srgbClr val="000000"/>
          </a:solidFill>
          <a:round/>
          <a:headEnd/>
          <a:tailEnd/>
        </a:ln>
      </xdr:spPr>
    </xdr:sp>
    <xdr:clientData/>
  </xdr:twoCellAnchor>
  <xdr:twoCellAnchor>
    <xdr:from>
      <xdr:col>7</xdr:col>
      <xdr:colOff>676275</xdr:colOff>
      <xdr:row>23</xdr:row>
      <xdr:rowOff>266700</xdr:rowOff>
    </xdr:from>
    <xdr:to>
      <xdr:col>9</xdr:col>
      <xdr:colOff>1590675</xdr:colOff>
      <xdr:row>28</xdr:row>
      <xdr:rowOff>304800</xdr:rowOff>
    </xdr:to>
    <xdr:graphicFrame macro="">
      <xdr:nvGraphicFramePr>
        <xdr:cNvPr id="3164"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15</xdr:row>
      <xdr:rowOff>0</xdr:rowOff>
    </xdr:from>
    <xdr:to>
      <xdr:col>8</xdr:col>
      <xdr:colOff>9525</xdr:colOff>
      <xdr:row>15</xdr:row>
      <xdr:rowOff>0</xdr:rowOff>
    </xdr:to>
    <xdr:sp macro="" textlink="">
      <xdr:nvSpPr>
        <xdr:cNvPr id="5186" name="Line 1"/>
        <xdr:cNvSpPr>
          <a:spLocks noChangeShapeType="1"/>
        </xdr:cNvSpPr>
      </xdr:nvSpPr>
      <xdr:spPr bwMode="auto">
        <a:xfrm flipH="1" flipV="1">
          <a:off x="5753100" y="6896100"/>
          <a:ext cx="9525" cy="0"/>
        </a:xfrm>
        <a:prstGeom prst="line">
          <a:avLst/>
        </a:prstGeom>
        <a:noFill/>
        <a:ln w="2857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15</xdr:row>
      <xdr:rowOff>0</xdr:rowOff>
    </xdr:from>
    <xdr:to>
      <xdr:col>8</xdr:col>
      <xdr:colOff>9525</xdr:colOff>
      <xdr:row>15</xdr:row>
      <xdr:rowOff>0</xdr:rowOff>
    </xdr:to>
    <xdr:sp macro="" textlink="">
      <xdr:nvSpPr>
        <xdr:cNvPr id="6214" name="Line 1"/>
        <xdr:cNvSpPr>
          <a:spLocks noChangeShapeType="1"/>
        </xdr:cNvSpPr>
      </xdr:nvSpPr>
      <xdr:spPr bwMode="auto">
        <a:xfrm flipH="1" flipV="1">
          <a:off x="6010275" y="6781800"/>
          <a:ext cx="9525" cy="0"/>
        </a:xfrm>
        <a:prstGeom prst="line">
          <a:avLst/>
        </a:prstGeom>
        <a:noFill/>
        <a:ln w="2857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16</xdr:row>
      <xdr:rowOff>0</xdr:rowOff>
    </xdr:from>
    <xdr:to>
      <xdr:col>8</xdr:col>
      <xdr:colOff>9525</xdr:colOff>
      <xdr:row>16</xdr:row>
      <xdr:rowOff>0</xdr:rowOff>
    </xdr:to>
    <xdr:sp macro="" textlink="">
      <xdr:nvSpPr>
        <xdr:cNvPr id="7234" name="Line 1"/>
        <xdr:cNvSpPr>
          <a:spLocks noChangeShapeType="1"/>
        </xdr:cNvSpPr>
      </xdr:nvSpPr>
      <xdr:spPr bwMode="auto">
        <a:xfrm flipH="1" flipV="1">
          <a:off x="5753100" y="6315075"/>
          <a:ext cx="9525" cy="0"/>
        </a:xfrm>
        <a:prstGeom prst="line">
          <a:avLst/>
        </a:prstGeom>
        <a:noFill/>
        <a:ln w="2857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56"/>
  <sheetViews>
    <sheetView view="pageBreakPreview" zoomScale="90" zoomScaleNormal="75" zoomScaleSheetLayoutView="90" workbookViewId="0">
      <selection activeCell="C14" sqref="C14:F14"/>
    </sheetView>
  </sheetViews>
  <sheetFormatPr baseColWidth="10" defaultRowHeight="12.75" x14ac:dyDescent="0.2"/>
  <cols>
    <col min="1" max="3" width="18.85546875" customWidth="1"/>
    <col min="4" max="4" width="6.7109375" customWidth="1"/>
    <col min="5" max="5" width="10.28515625" customWidth="1"/>
    <col min="6" max="6" width="9.7109375" customWidth="1"/>
    <col min="7" max="7" width="23.5703125" customWidth="1"/>
    <col min="8" max="9" width="21.7109375" customWidth="1"/>
    <col min="10" max="10" width="22.7109375" customWidth="1"/>
    <col min="11" max="11" width="21.140625" customWidth="1"/>
    <col min="12" max="12" width="16.7109375" customWidth="1"/>
    <col min="13" max="15" width="11.42578125" hidden="1" customWidth="1"/>
  </cols>
  <sheetData>
    <row r="1" spans="1:20" ht="14.25" x14ac:dyDescent="0.2">
      <c r="A1" s="81"/>
      <c r="B1" s="82"/>
      <c r="C1" s="82"/>
      <c r="D1" s="82"/>
      <c r="E1" s="82"/>
      <c r="F1" s="82"/>
      <c r="G1" s="82"/>
      <c r="H1" s="82"/>
      <c r="I1" s="82"/>
      <c r="J1" s="82"/>
      <c r="K1" s="82"/>
      <c r="L1" s="83"/>
      <c r="M1" s="10" t="s">
        <v>19</v>
      </c>
      <c r="N1" s="10" t="s">
        <v>22</v>
      </c>
      <c r="O1" s="10" t="s">
        <v>27</v>
      </c>
    </row>
    <row r="2" spans="1:20" ht="15" customHeight="1" x14ac:dyDescent="0.2">
      <c r="A2" s="84"/>
      <c r="B2" s="142"/>
      <c r="C2" s="142"/>
      <c r="D2" s="92" t="s">
        <v>75</v>
      </c>
      <c r="E2" s="92"/>
      <c r="F2" s="92"/>
      <c r="G2" s="92"/>
      <c r="H2" s="92"/>
      <c r="I2" s="92"/>
      <c r="J2" s="92"/>
      <c r="K2" s="92"/>
      <c r="L2" s="93"/>
      <c r="M2" s="10" t="s">
        <v>20</v>
      </c>
      <c r="N2" s="10" t="s">
        <v>23</v>
      </c>
      <c r="O2" s="10" t="s">
        <v>28</v>
      </c>
    </row>
    <row r="3" spans="1:20" ht="15" customHeight="1" x14ac:dyDescent="0.2">
      <c r="A3" s="85"/>
      <c r="B3" s="139"/>
      <c r="C3" s="139"/>
      <c r="D3" s="94" t="s">
        <v>39</v>
      </c>
      <c r="E3" s="94"/>
      <c r="F3" s="94"/>
      <c r="G3" s="94"/>
      <c r="H3" s="94"/>
      <c r="I3" s="94"/>
      <c r="J3" s="94"/>
      <c r="K3" s="94"/>
      <c r="L3" s="95"/>
      <c r="M3" s="10" t="s">
        <v>21</v>
      </c>
      <c r="N3" s="10"/>
      <c r="O3" s="10" t="s">
        <v>29</v>
      </c>
    </row>
    <row r="4" spans="1:20" ht="15" customHeight="1" x14ac:dyDescent="0.2">
      <c r="A4" s="85"/>
      <c r="B4" s="139"/>
      <c r="C4" s="139"/>
      <c r="D4" s="96" t="s">
        <v>0</v>
      </c>
      <c r="E4" s="96"/>
      <c r="F4" s="96"/>
      <c r="G4" s="96"/>
      <c r="H4" s="96"/>
      <c r="I4" s="96"/>
      <c r="J4" s="96"/>
      <c r="K4" s="96"/>
      <c r="L4" s="97"/>
      <c r="O4" s="10" t="s">
        <v>30</v>
      </c>
    </row>
    <row r="5" spans="1:20" ht="24.95" customHeight="1" x14ac:dyDescent="0.2">
      <c r="A5" s="98" t="s">
        <v>14</v>
      </c>
      <c r="B5" s="140"/>
      <c r="C5" s="140"/>
      <c r="D5" s="99"/>
      <c r="E5" s="99"/>
      <c r="F5" s="99"/>
      <c r="G5" s="99"/>
      <c r="H5" s="99"/>
      <c r="I5" s="99"/>
      <c r="J5" s="99"/>
      <c r="K5" s="99"/>
      <c r="L5" s="100"/>
    </row>
    <row r="6" spans="1:20" ht="20.100000000000001" customHeight="1" x14ac:dyDescent="0.2">
      <c r="A6" s="143" t="s">
        <v>1</v>
      </c>
      <c r="B6" s="144"/>
      <c r="C6" s="101" t="s">
        <v>38</v>
      </c>
      <c r="D6" s="102"/>
      <c r="E6" s="102"/>
      <c r="F6" s="103"/>
      <c r="G6" s="107" t="s">
        <v>2</v>
      </c>
      <c r="H6" s="109" t="s">
        <v>89</v>
      </c>
      <c r="I6" s="110"/>
      <c r="J6" s="111"/>
      <c r="K6" s="1" t="s">
        <v>3</v>
      </c>
      <c r="L6" s="18" t="s">
        <v>21</v>
      </c>
    </row>
    <row r="7" spans="1:20" ht="20.100000000000001" customHeight="1" x14ac:dyDescent="0.2">
      <c r="A7" s="145"/>
      <c r="B7" s="146"/>
      <c r="C7" s="104"/>
      <c r="D7" s="96"/>
      <c r="E7" s="96"/>
      <c r="F7" s="97"/>
      <c r="G7" s="108"/>
      <c r="H7" s="112"/>
      <c r="I7" s="113"/>
      <c r="J7" s="114"/>
      <c r="K7" s="2" t="s">
        <v>25</v>
      </c>
      <c r="L7" s="19" t="s">
        <v>23</v>
      </c>
    </row>
    <row r="8" spans="1:20" x14ac:dyDescent="0.2">
      <c r="A8" s="86"/>
      <c r="B8" s="87"/>
      <c r="C8" s="87"/>
      <c r="D8" s="87"/>
      <c r="E8" s="87"/>
      <c r="F8" s="87"/>
      <c r="G8" s="87"/>
      <c r="H8" s="87"/>
      <c r="I8" s="87"/>
      <c r="J8" s="87"/>
      <c r="K8" s="87"/>
      <c r="L8" s="88"/>
    </row>
    <row r="9" spans="1:20" ht="70.5" customHeight="1" x14ac:dyDescent="0.2">
      <c r="A9" s="147" t="s">
        <v>4</v>
      </c>
      <c r="B9" s="148"/>
      <c r="C9" s="57" t="s">
        <v>93</v>
      </c>
      <c r="D9" s="58"/>
      <c r="E9" s="58"/>
      <c r="F9" s="58"/>
      <c r="G9" s="58"/>
      <c r="H9" s="59"/>
      <c r="I9" s="3" t="s">
        <v>5</v>
      </c>
      <c r="J9" s="89" t="s">
        <v>94</v>
      </c>
      <c r="K9" s="90"/>
      <c r="L9" s="91"/>
    </row>
    <row r="10" spans="1:20" ht="88.5" customHeight="1" x14ac:dyDescent="0.2">
      <c r="A10" s="147" t="s">
        <v>6</v>
      </c>
      <c r="B10" s="148"/>
      <c r="C10" s="57" t="s">
        <v>36</v>
      </c>
      <c r="D10" s="58"/>
      <c r="E10" s="58"/>
      <c r="F10" s="58"/>
      <c r="G10" s="58"/>
      <c r="H10" s="59"/>
      <c r="I10" s="3" t="s">
        <v>7</v>
      </c>
      <c r="J10" s="60" t="s">
        <v>91</v>
      </c>
      <c r="K10" s="105"/>
      <c r="L10" s="106"/>
    </row>
    <row r="11" spans="1:20" ht="91.5" customHeight="1" x14ac:dyDescent="0.2">
      <c r="A11" s="147" t="s">
        <v>8</v>
      </c>
      <c r="B11" s="148"/>
      <c r="C11" s="57" t="s">
        <v>90</v>
      </c>
      <c r="D11" s="58"/>
      <c r="E11" s="58"/>
      <c r="F11" s="58"/>
      <c r="G11" s="58"/>
      <c r="H11" s="59"/>
      <c r="I11" s="3" t="s">
        <v>9</v>
      </c>
      <c r="J11" s="60" t="s">
        <v>41</v>
      </c>
      <c r="K11" s="61"/>
      <c r="L11" s="62"/>
    </row>
    <row r="12" spans="1:20" ht="54" customHeight="1" x14ac:dyDescent="0.2">
      <c r="A12" s="147" t="s">
        <v>10</v>
      </c>
      <c r="B12" s="148"/>
      <c r="C12" s="57" t="s">
        <v>40</v>
      </c>
      <c r="D12" s="58"/>
      <c r="E12" s="58"/>
      <c r="F12" s="58"/>
      <c r="G12" s="58"/>
      <c r="H12" s="59"/>
      <c r="I12" s="17" t="s">
        <v>11</v>
      </c>
      <c r="J12" s="57" t="s">
        <v>92</v>
      </c>
      <c r="K12" s="58"/>
      <c r="L12" s="59"/>
    </row>
    <row r="13" spans="1:20" ht="52.5" customHeight="1" x14ac:dyDescent="0.2">
      <c r="A13" s="147" t="s">
        <v>12</v>
      </c>
      <c r="B13" s="148"/>
      <c r="C13" s="57" t="s">
        <v>102</v>
      </c>
      <c r="D13" s="58"/>
      <c r="E13" s="58"/>
      <c r="F13" s="58"/>
      <c r="G13" s="58"/>
      <c r="H13" s="59"/>
      <c r="I13" s="3" t="s">
        <v>13</v>
      </c>
      <c r="J13" s="57" t="s">
        <v>73</v>
      </c>
      <c r="K13" s="58"/>
      <c r="L13" s="59"/>
      <c r="R13" s="11"/>
      <c r="S13" s="11"/>
      <c r="T13" s="11"/>
    </row>
    <row r="14" spans="1:20" ht="69.95" customHeight="1" x14ac:dyDescent="0.2">
      <c r="A14" s="147" t="s">
        <v>58</v>
      </c>
      <c r="B14" s="148"/>
      <c r="C14" s="63" t="s">
        <v>68</v>
      </c>
      <c r="D14" s="151"/>
      <c r="E14" s="151"/>
      <c r="F14" s="152"/>
      <c r="G14" s="3" t="s">
        <v>15</v>
      </c>
      <c r="H14" s="43">
        <v>1</v>
      </c>
      <c r="I14" s="3" t="s">
        <v>24</v>
      </c>
      <c r="J14" s="161" t="s">
        <v>106</v>
      </c>
      <c r="K14" s="162" t="s">
        <v>107</v>
      </c>
      <c r="L14" s="163" t="s">
        <v>108</v>
      </c>
      <c r="R14" s="12"/>
      <c r="S14" s="12"/>
      <c r="T14" s="12"/>
    </row>
    <row r="15" spans="1:20" x14ac:dyDescent="0.2">
      <c r="A15" s="68"/>
      <c r="B15" s="69"/>
      <c r="C15" s="69"/>
      <c r="D15" s="69"/>
      <c r="E15" s="69"/>
      <c r="F15" s="69"/>
      <c r="G15" s="69"/>
      <c r="H15" s="69"/>
      <c r="I15" s="69"/>
      <c r="J15" s="69"/>
      <c r="K15" s="69"/>
      <c r="L15" s="70"/>
    </row>
    <row r="16" spans="1:20" ht="24.95" customHeight="1" x14ac:dyDescent="0.2">
      <c r="A16" s="4"/>
      <c r="B16" s="141"/>
      <c r="C16" s="141"/>
      <c r="D16" s="78" t="s">
        <v>16</v>
      </c>
      <c r="E16" s="79"/>
      <c r="F16" s="79"/>
      <c r="G16" s="79"/>
      <c r="H16" s="79"/>
      <c r="I16" s="79"/>
      <c r="J16" s="79"/>
      <c r="K16" s="80"/>
      <c r="L16" s="5"/>
    </row>
    <row r="17" spans="1:16" ht="30" customHeight="1" x14ac:dyDescent="0.2">
      <c r="A17" s="6" t="s">
        <v>17</v>
      </c>
      <c r="B17" s="13" t="s">
        <v>104</v>
      </c>
      <c r="C17" s="13" t="s">
        <v>105</v>
      </c>
      <c r="D17" s="13" t="s">
        <v>15</v>
      </c>
      <c r="E17" s="13" t="s">
        <v>26</v>
      </c>
      <c r="F17" s="3" t="s">
        <v>31</v>
      </c>
      <c r="G17" s="3" t="s">
        <v>32</v>
      </c>
      <c r="H17" s="72" t="s">
        <v>33</v>
      </c>
      <c r="I17" s="73"/>
      <c r="J17" s="3" t="s">
        <v>34</v>
      </c>
      <c r="K17" s="3" t="s">
        <v>18</v>
      </c>
      <c r="L17" s="7" t="s">
        <v>35</v>
      </c>
    </row>
    <row r="18" spans="1:16" ht="200.45" customHeight="1" x14ac:dyDescent="0.2">
      <c r="A18" s="40">
        <v>40913</v>
      </c>
      <c r="B18" s="40"/>
      <c r="C18" s="40"/>
      <c r="D18" s="31">
        <v>43</v>
      </c>
      <c r="E18" s="41">
        <v>0</v>
      </c>
      <c r="F18" s="44">
        <v>0</v>
      </c>
      <c r="G18" s="46" t="s">
        <v>71</v>
      </c>
      <c r="H18" s="74" t="s">
        <v>72</v>
      </c>
      <c r="I18" s="75"/>
      <c r="J18" s="49" t="s">
        <v>76</v>
      </c>
      <c r="K18" s="47">
        <v>41607</v>
      </c>
      <c r="L18" s="8" t="s">
        <v>29</v>
      </c>
    </row>
    <row r="19" spans="1:16" ht="303" customHeight="1" x14ac:dyDescent="0.2">
      <c r="A19" s="30"/>
      <c r="B19" s="30"/>
      <c r="C19" s="30"/>
      <c r="D19" s="28"/>
      <c r="E19" s="28"/>
      <c r="F19" s="29"/>
      <c r="G19" s="24"/>
      <c r="H19" s="76"/>
      <c r="I19" s="77"/>
      <c r="J19" s="26"/>
      <c r="K19" s="27"/>
      <c r="L19" s="22"/>
    </row>
    <row r="20" spans="1:16" ht="45" customHeight="1" x14ac:dyDescent="0.2">
      <c r="A20" s="9"/>
      <c r="B20" s="9"/>
      <c r="C20" s="9"/>
      <c r="D20" s="14"/>
      <c r="E20" s="14"/>
      <c r="F20" s="15"/>
      <c r="G20" s="23"/>
      <c r="H20" s="71"/>
      <c r="I20" s="71"/>
      <c r="J20" s="8"/>
      <c r="K20" s="8"/>
      <c r="L20" s="8"/>
    </row>
    <row r="21" spans="1:16" ht="45" customHeight="1" x14ac:dyDescent="0.2">
      <c r="A21" s="9"/>
      <c r="B21" s="9"/>
      <c r="C21" s="9"/>
      <c r="D21" s="14"/>
      <c r="E21" s="14"/>
      <c r="F21" s="15"/>
      <c r="G21" s="23"/>
      <c r="H21" s="71"/>
      <c r="I21" s="71"/>
      <c r="J21" s="8"/>
      <c r="K21" s="8"/>
      <c r="L21" s="8"/>
    </row>
    <row r="22" spans="1:16" ht="24.95" customHeight="1" x14ac:dyDescent="0.2">
      <c r="A22" s="32"/>
      <c r="B22" s="32"/>
      <c r="C22" s="32"/>
      <c r="D22" s="32"/>
      <c r="E22" s="32"/>
      <c r="F22" s="32"/>
      <c r="G22" s="32"/>
      <c r="H22" s="32"/>
      <c r="I22" s="32"/>
      <c r="J22" s="32"/>
      <c r="K22" s="32"/>
      <c r="L22" s="32"/>
      <c r="M22" s="32"/>
      <c r="N22" s="32"/>
      <c r="O22" s="32"/>
      <c r="P22" s="32"/>
    </row>
    <row r="23" spans="1:16" ht="24.95" customHeight="1" x14ac:dyDescent="0.2">
      <c r="A23" s="32"/>
      <c r="B23" s="32"/>
      <c r="C23" s="32"/>
      <c r="D23" s="32"/>
      <c r="E23" s="32"/>
      <c r="F23" s="32"/>
      <c r="G23" s="32"/>
      <c r="H23" s="32"/>
      <c r="I23" s="32"/>
      <c r="J23" s="32"/>
      <c r="K23" s="32"/>
      <c r="L23" s="32"/>
      <c r="M23" s="32"/>
      <c r="N23" s="32"/>
      <c r="O23" s="32"/>
      <c r="P23" s="32"/>
    </row>
    <row r="24" spans="1:16" ht="24.95" customHeight="1" x14ac:dyDescent="0.2">
      <c r="A24" s="32"/>
      <c r="B24" s="32"/>
      <c r="C24" s="32"/>
      <c r="D24" s="37" t="s">
        <v>65</v>
      </c>
      <c r="E24" s="37" t="s">
        <v>66</v>
      </c>
      <c r="F24" s="66" t="s">
        <v>67</v>
      </c>
      <c r="G24" s="67"/>
      <c r="H24" s="32"/>
      <c r="I24" s="32"/>
      <c r="J24" s="32"/>
      <c r="K24" s="32"/>
      <c r="L24" s="32"/>
      <c r="M24" s="32"/>
      <c r="N24" s="32"/>
      <c r="O24" s="32"/>
      <c r="P24" s="32"/>
    </row>
    <row r="25" spans="1:16" ht="24.95" customHeight="1" x14ac:dyDescent="0.2">
      <c r="A25" s="32"/>
      <c r="B25" s="32"/>
      <c r="C25" s="32"/>
      <c r="D25" s="36">
        <v>100</v>
      </c>
      <c r="E25" s="36">
        <v>43</v>
      </c>
      <c r="F25" s="64">
        <v>0</v>
      </c>
      <c r="G25" s="65"/>
      <c r="H25" s="32"/>
      <c r="I25" s="32"/>
      <c r="J25" s="32"/>
      <c r="K25" s="32"/>
      <c r="L25" s="32"/>
      <c r="M25" s="32"/>
      <c r="N25" s="32"/>
      <c r="O25" s="32"/>
      <c r="P25" s="32"/>
    </row>
    <row r="26" spans="1:16" ht="24.95" customHeight="1" x14ac:dyDescent="0.2">
      <c r="A26" s="32"/>
      <c r="B26" s="32"/>
      <c r="C26" s="32"/>
      <c r="D26" s="32"/>
      <c r="E26" s="32"/>
      <c r="F26" s="32"/>
      <c r="G26" s="32"/>
      <c r="H26" s="32"/>
      <c r="I26" s="32"/>
      <c r="J26" s="32"/>
      <c r="K26" s="33"/>
      <c r="L26" s="32"/>
      <c r="M26" s="32"/>
      <c r="N26" s="32"/>
      <c r="O26" s="32"/>
      <c r="P26" s="32"/>
    </row>
    <row r="27" spans="1:16" ht="24.95" customHeight="1" x14ac:dyDescent="0.2">
      <c r="A27" s="32"/>
      <c r="B27" s="32"/>
      <c r="C27" s="32"/>
      <c r="D27" s="32"/>
      <c r="E27" s="32"/>
      <c r="F27" s="32"/>
      <c r="G27" s="32"/>
      <c r="H27" s="32"/>
      <c r="I27" s="32"/>
      <c r="J27" s="32"/>
      <c r="K27" s="32"/>
      <c r="L27" s="32"/>
      <c r="M27" s="32"/>
      <c r="N27" s="32"/>
      <c r="O27" s="32"/>
      <c r="P27" s="32"/>
    </row>
    <row r="28" spans="1:16" ht="24.95" customHeight="1" x14ac:dyDescent="0.2">
      <c r="A28" s="32"/>
      <c r="B28" s="32"/>
      <c r="C28" s="32"/>
      <c r="D28" s="32"/>
      <c r="E28" s="32"/>
      <c r="F28" s="32"/>
      <c r="G28" s="32"/>
      <c r="H28" s="32"/>
      <c r="I28" s="32"/>
      <c r="J28" s="32"/>
      <c r="K28" s="32"/>
      <c r="L28" s="32"/>
      <c r="M28" s="32"/>
      <c r="N28" s="32"/>
      <c r="O28" s="32"/>
      <c r="P28" s="32"/>
    </row>
    <row r="29" spans="1:16" ht="24.95" customHeight="1" x14ac:dyDescent="0.2">
      <c r="A29" s="32"/>
      <c r="B29" s="32"/>
      <c r="C29" s="32"/>
      <c r="D29" s="32"/>
      <c r="E29" s="32"/>
      <c r="F29" s="32"/>
      <c r="G29" s="32"/>
      <c r="H29" s="32"/>
      <c r="I29" s="32"/>
      <c r="J29" s="32"/>
      <c r="K29" s="32"/>
      <c r="L29" s="32"/>
      <c r="M29" s="32"/>
      <c r="N29" s="32"/>
      <c r="O29" s="32"/>
      <c r="P29" s="32"/>
    </row>
    <row r="30" spans="1:16" ht="24.95" customHeight="1" x14ac:dyDescent="0.2">
      <c r="A30" s="32"/>
      <c r="B30" s="32"/>
      <c r="C30" s="32"/>
      <c r="D30" s="32"/>
      <c r="E30" s="32"/>
      <c r="F30" s="32"/>
      <c r="G30" s="32"/>
      <c r="H30" s="32"/>
      <c r="I30" s="32"/>
      <c r="J30" s="32"/>
      <c r="K30" s="32"/>
      <c r="L30" s="32"/>
      <c r="M30" s="32"/>
      <c r="N30" s="32"/>
      <c r="O30" s="32"/>
      <c r="P30" s="32"/>
    </row>
    <row r="31" spans="1:16" ht="24.95" customHeight="1" x14ac:dyDescent="0.2">
      <c r="A31" s="32"/>
      <c r="B31" s="32"/>
      <c r="C31" s="32"/>
      <c r="D31" s="32"/>
      <c r="E31" s="32"/>
      <c r="F31" s="32"/>
      <c r="G31" s="32"/>
      <c r="H31" s="32"/>
      <c r="I31" s="32"/>
      <c r="J31" s="32"/>
      <c r="K31" s="32"/>
      <c r="L31" s="32"/>
      <c r="M31" s="32"/>
      <c r="N31" s="32"/>
      <c r="O31" s="32"/>
      <c r="P31" s="32"/>
    </row>
    <row r="32" spans="1:16" x14ac:dyDescent="0.2">
      <c r="A32" s="32"/>
      <c r="B32" s="32"/>
      <c r="C32" s="32"/>
      <c r="D32" s="32"/>
      <c r="E32" s="32"/>
      <c r="F32" s="32"/>
      <c r="G32" s="32"/>
      <c r="H32" s="32"/>
      <c r="I32" s="32"/>
      <c r="J32" s="32"/>
      <c r="K32" s="32"/>
      <c r="L32" s="32"/>
      <c r="M32" s="32"/>
      <c r="N32" s="32"/>
      <c r="O32" s="32"/>
      <c r="P32" s="32"/>
    </row>
    <row r="33" spans="1:16" x14ac:dyDescent="0.2">
      <c r="A33" s="32"/>
      <c r="B33" s="32"/>
      <c r="C33" s="32"/>
      <c r="D33" s="32"/>
      <c r="E33" s="32"/>
      <c r="F33" s="32"/>
      <c r="G33" s="32"/>
      <c r="H33" s="32"/>
      <c r="I33" s="32"/>
      <c r="J33" s="32"/>
      <c r="K33" s="32"/>
      <c r="L33" s="32"/>
      <c r="M33" s="32"/>
      <c r="N33" s="32"/>
      <c r="O33" s="32"/>
      <c r="P33" s="32"/>
    </row>
    <row r="34" spans="1:16" x14ac:dyDescent="0.2">
      <c r="A34" s="32"/>
      <c r="B34" s="32"/>
      <c r="C34" s="32"/>
      <c r="D34" s="32"/>
      <c r="E34" s="32"/>
      <c r="F34" s="32"/>
      <c r="G34" s="32"/>
      <c r="H34" s="32"/>
      <c r="I34" s="32"/>
      <c r="J34" s="32"/>
      <c r="K34" s="32"/>
      <c r="L34" s="32"/>
      <c r="M34" s="32"/>
      <c r="N34" s="32"/>
      <c r="O34" s="32"/>
      <c r="P34" s="32"/>
    </row>
    <row r="35" spans="1:16" x14ac:dyDescent="0.2">
      <c r="A35" s="32"/>
      <c r="B35" s="32"/>
      <c r="C35" s="32"/>
      <c r="D35" s="32"/>
      <c r="E35" s="32"/>
      <c r="F35" s="32"/>
      <c r="G35" s="32"/>
      <c r="H35" s="32"/>
      <c r="I35" s="32"/>
      <c r="J35" s="32"/>
      <c r="K35" s="32"/>
      <c r="L35" s="32"/>
      <c r="M35" s="32"/>
      <c r="N35" s="32"/>
      <c r="O35" s="32"/>
      <c r="P35" s="32"/>
    </row>
    <row r="36" spans="1:16" x14ac:dyDescent="0.2">
      <c r="A36" s="32"/>
      <c r="B36" s="32"/>
      <c r="C36" s="32"/>
      <c r="D36" s="32"/>
      <c r="E36" s="32"/>
      <c r="F36" s="32"/>
      <c r="G36" s="32"/>
      <c r="H36" s="32"/>
      <c r="I36" s="32"/>
      <c r="J36" s="32"/>
      <c r="K36" s="32"/>
      <c r="L36" s="32"/>
      <c r="M36" s="32"/>
      <c r="N36" s="32"/>
      <c r="O36" s="32"/>
      <c r="P36" s="32"/>
    </row>
    <row r="37" spans="1:16" x14ac:dyDescent="0.2">
      <c r="A37" s="32"/>
      <c r="B37" s="32"/>
      <c r="C37" s="32"/>
      <c r="D37" s="32"/>
      <c r="E37" s="32"/>
      <c r="F37" s="32"/>
      <c r="G37" s="32"/>
      <c r="H37" s="32"/>
      <c r="I37" s="32"/>
      <c r="J37" s="32"/>
      <c r="K37" s="32"/>
      <c r="L37" s="32"/>
      <c r="M37" s="32"/>
      <c r="N37" s="32"/>
      <c r="O37" s="32"/>
      <c r="P37" s="32"/>
    </row>
    <row r="38" spans="1:16" x14ac:dyDescent="0.2">
      <c r="A38" s="32"/>
      <c r="B38" s="32"/>
      <c r="C38" s="32"/>
      <c r="D38" s="32"/>
      <c r="E38" s="32"/>
      <c r="F38" s="32"/>
      <c r="G38" s="32"/>
      <c r="H38" s="32"/>
      <c r="I38" s="32"/>
      <c r="J38" s="32"/>
      <c r="K38" s="32"/>
      <c r="L38" s="32"/>
      <c r="M38" s="32"/>
      <c r="N38" s="32"/>
      <c r="O38" s="32"/>
      <c r="P38" s="32"/>
    </row>
    <row r="39" spans="1:16" x14ac:dyDescent="0.2">
      <c r="A39" s="32"/>
      <c r="B39" s="32"/>
      <c r="C39" s="32"/>
      <c r="D39" s="32"/>
      <c r="E39" s="32"/>
      <c r="F39" s="32"/>
      <c r="G39" s="32"/>
      <c r="H39" s="32"/>
      <c r="I39" s="32"/>
      <c r="J39" s="32"/>
      <c r="K39" s="32"/>
      <c r="L39" s="32"/>
      <c r="M39" s="32"/>
      <c r="N39" s="32"/>
      <c r="O39" s="32"/>
      <c r="P39" s="32"/>
    </row>
    <row r="40" spans="1:16" x14ac:dyDescent="0.2">
      <c r="A40" s="32"/>
      <c r="B40" s="32"/>
      <c r="C40" s="32"/>
      <c r="D40" s="32"/>
      <c r="E40" s="32"/>
      <c r="F40" s="32"/>
      <c r="G40" s="32"/>
      <c r="H40" s="32"/>
      <c r="I40" s="32"/>
      <c r="J40" s="32"/>
      <c r="K40" s="32"/>
      <c r="L40" s="32"/>
      <c r="M40" s="32"/>
      <c r="N40" s="32"/>
      <c r="O40" s="32"/>
      <c r="P40" s="32"/>
    </row>
    <row r="41" spans="1:16" x14ac:dyDescent="0.2">
      <c r="A41" s="32"/>
      <c r="B41" s="32"/>
      <c r="C41" s="32"/>
      <c r="D41" s="32"/>
      <c r="E41" s="32"/>
      <c r="F41" s="32"/>
      <c r="G41" s="32"/>
      <c r="H41" s="32"/>
      <c r="I41" s="32"/>
      <c r="J41" s="32"/>
      <c r="K41" s="32"/>
      <c r="L41" s="32"/>
      <c r="M41" s="32"/>
      <c r="N41" s="32"/>
      <c r="O41" s="32"/>
      <c r="P41" s="32"/>
    </row>
    <row r="42" spans="1:16" x14ac:dyDescent="0.2">
      <c r="A42" s="32"/>
      <c r="B42" s="32"/>
      <c r="C42" s="32"/>
      <c r="D42" s="32"/>
      <c r="E42" s="32"/>
      <c r="F42" s="32"/>
      <c r="G42" s="32"/>
      <c r="H42" s="32"/>
      <c r="I42" s="32"/>
      <c r="J42" s="32"/>
      <c r="K42" s="32"/>
      <c r="L42" s="32"/>
      <c r="M42" s="32"/>
      <c r="N42" s="32"/>
      <c r="O42" s="32"/>
      <c r="P42" s="32"/>
    </row>
    <row r="43" spans="1:16" x14ac:dyDescent="0.2">
      <c r="A43" s="32"/>
      <c r="B43" s="32"/>
      <c r="C43" s="32"/>
      <c r="D43" s="32"/>
      <c r="E43" s="32"/>
      <c r="F43" s="32"/>
      <c r="G43" s="32"/>
      <c r="H43" s="32"/>
      <c r="I43" s="32"/>
      <c r="J43" s="32"/>
      <c r="K43" s="32"/>
      <c r="L43" s="32"/>
      <c r="M43" s="32"/>
      <c r="N43" s="32"/>
      <c r="O43" s="32"/>
      <c r="P43" s="32"/>
    </row>
    <row r="44" spans="1:16" x14ac:dyDescent="0.2">
      <c r="A44" s="32"/>
      <c r="B44" s="32"/>
      <c r="C44" s="32"/>
      <c r="D44" s="32"/>
      <c r="E44" s="32"/>
      <c r="F44" s="32"/>
      <c r="G44" s="32"/>
      <c r="H44" s="32"/>
      <c r="I44" s="32"/>
      <c r="J44" s="32"/>
      <c r="K44" s="32"/>
      <c r="L44" s="32"/>
      <c r="M44" s="32"/>
      <c r="N44" s="32"/>
      <c r="O44" s="32"/>
      <c r="P44" s="32"/>
    </row>
    <row r="45" spans="1:16" x14ac:dyDescent="0.2">
      <c r="A45" s="32"/>
      <c r="B45" s="32"/>
      <c r="C45" s="32"/>
      <c r="D45" s="32"/>
      <c r="E45" s="32"/>
      <c r="F45" s="32"/>
      <c r="G45" s="32"/>
      <c r="H45" s="32"/>
      <c r="I45" s="32"/>
      <c r="J45" s="32"/>
      <c r="K45" s="32"/>
      <c r="L45" s="32"/>
      <c r="M45" s="32"/>
      <c r="N45" s="32"/>
      <c r="O45" s="32"/>
      <c r="P45" s="32"/>
    </row>
    <row r="46" spans="1:16" x14ac:dyDescent="0.2">
      <c r="A46" s="32"/>
      <c r="B46" s="32"/>
      <c r="C46" s="32"/>
      <c r="D46" s="32"/>
      <c r="E46" s="32"/>
      <c r="F46" s="32"/>
      <c r="G46" s="32"/>
      <c r="H46" s="32"/>
      <c r="I46" s="32"/>
      <c r="J46" s="32"/>
      <c r="K46" s="32"/>
      <c r="L46" s="32"/>
      <c r="M46" s="32"/>
      <c r="N46" s="32"/>
      <c r="O46" s="32"/>
      <c r="P46" s="32"/>
    </row>
    <row r="47" spans="1:16" x14ac:dyDescent="0.2">
      <c r="A47" s="32"/>
      <c r="B47" s="32"/>
      <c r="C47" s="32"/>
      <c r="D47" s="32"/>
      <c r="E47" s="32"/>
      <c r="F47" s="32"/>
      <c r="G47" s="32"/>
      <c r="H47" s="32"/>
      <c r="I47" s="32"/>
      <c r="J47" s="32"/>
      <c r="K47" s="32"/>
      <c r="L47" s="32"/>
      <c r="M47" s="32"/>
      <c r="N47" s="32"/>
      <c r="O47" s="32"/>
      <c r="P47" s="32"/>
    </row>
    <row r="48" spans="1:16" x14ac:dyDescent="0.2">
      <c r="A48" s="32"/>
      <c r="B48" s="32"/>
      <c r="C48" s="32"/>
      <c r="D48" s="32"/>
      <c r="E48" s="32"/>
      <c r="F48" s="32"/>
      <c r="G48" s="32"/>
      <c r="H48" s="32"/>
      <c r="I48" s="32"/>
      <c r="J48" s="32"/>
      <c r="K48" s="32"/>
      <c r="L48" s="32"/>
      <c r="M48" s="32"/>
      <c r="N48" s="32"/>
      <c r="O48" s="32"/>
      <c r="P48" s="32"/>
    </row>
    <row r="49" spans="1:16" x14ac:dyDescent="0.2">
      <c r="A49" s="32"/>
      <c r="B49" s="32"/>
      <c r="C49" s="32"/>
      <c r="D49" s="32"/>
      <c r="E49" s="32"/>
      <c r="F49" s="32"/>
      <c r="G49" s="32"/>
      <c r="H49" s="32"/>
      <c r="I49" s="32"/>
      <c r="J49" s="32"/>
      <c r="K49" s="32"/>
      <c r="L49" s="32"/>
      <c r="M49" s="32"/>
      <c r="N49" s="32"/>
      <c r="O49" s="32"/>
      <c r="P49" s="32"/>
    </row>
    <row r="50" spans="1:16" x14ac:dyDescent="0.2">
      <c r="A50" s="32"/>
      <c r="B50" s="32"/>
      <c r="C50" s="32"/>
      <c r="D50" s="32"/>
      <c r="E50" s="32"/>
      <c r="F50" s="32"/>
      <c r="G50" s="32"/>
      <c r="H50" s="32"/>
      <c r="I50" s="32"/>
      <c r="J50" s="32"/>
      <c r="K50" s="32"/>
      <c r="L50" s="32"/>
      <c r="M50" s="32"/>
      <c r="N50" s="32"/>
      <c r="O50" s="32"/>
      <c r="P50" s="32"/>
    </row>
    <row r="51" spans="1:16" x14ac:dyDescent="0.2">
      <c r="A51" s="32"/>
      <c r="B51" s="32"/>
      <c r="C51" s="32"/>
      <c r="D51" s="32"/>
      <c r="E51" s="32"/>
      <c r="F51" s="32"/>
      <c r="G51" s="32"/>
      <c r="H51" s="32"/>
      <c r="I51" s="32"/>
      <c r="J51" s="32"/>
      <c r="K51" s="32"/>
      <c r="L51" s="32"/>
      <c r="M51" s="32"/>
      <c r="N51" s="32"/>
      <c r="O51" s="32"/>
      <c r="P51" s="32"/>
    </row>
    <row r="52" spans="1:16" x14ac:dyDescent="0.2">
      <c r="A52" s="32"/>
      <c r="B52" s="32"/>
      <c r="C52" s="32"/>
      <c r="D52" s="32"/>
      <c r="E52" s="32"/>
      <c r="F52" s="32"/>
      <c r="G52" s="32"/>
      <c r="H52" s="32"/>
      <c r="I52" s="32"/>
      <c r="J52" s="32"/>
      <c r="K52" s="32"/>
      <c r="L52" s="32"/>
      <c r="M52" s="32"/>
      <c r="N52" s="32"/>
      <c r="O52" s="32"/>
      <c r="P52" s="32"/>
    </row>
    <row r="53" spans="1:16" x14ac:dyDescent="0.2">
      <c r="A53" s="32"/>
      <c r="B53" s="32"/>
      <c r="C53" s="32"/>
      <c r="D53" s="32"/>
      <c r="E53" s="32"/>
      <c r="F53" s="32"/>
      <c r="G53" s="32"/>
      <c r="H53" s="32"/>
      <c r="I53" s="32"/>
      <c r="J53" s="32"/>
      <c r="K53" s="32"/>
      <c r="L53" s="32"/>
      <c r="M53" s="32"/>
      <c r="N53" s="32"/>
      <c r="O53" s="32"/>
      <c r="P53" s="32"/>
    </row>
    <row r="54" spans="1:16" x14ac:dyDescent="0.2">
      <c r="A54" s="32"/>
      <c r="B54" s="32"/>
      <c r="C54" s="32"/>
      <c r="D54" s="32"/>
      <c r="E54" s="32"/>
      <c r="F54" s="32"/>
      <c r="G54" s="32"/>
      <c r="H54" s="32"/>
      <c r="I54" s="32"/>
      <c r="J54" s="32"/>
      <c r="K54" s="32"/>
      <c r="L54" s="32"/>
      <c r="M54" s="32"/>
      <c r="N54" s="32"/>
      <c r="O54" s="32"/>
      <c r="P54" s="32"/>
    </row>
    <row r="55" spans="1:16" x14ac:dyDescent="0.2">
      <c r="A55" s="32"/>
      <c r="B55" s="32"/>
      <c r="C55" s="32"/>
      <c r="D55" s="32"/>
      <c r="E55" s="32"/>
      <c r="F55" s="32"/>
      <c r="G55" s="32"/>
      <c r="H55" s="32"/>
      <c r="I55" s="32"/>
      <c r="J55" s="32"/>
      <c r="K55" s="32"/>
      <c r="L55" s="32"/>
      <c r="M55" s="32"/>
      <c r="N55" s="32"/>
      <c r="O55" s="32"/>
      <c r="P55" s="32"/>
    </row>
    <row r="56" spans="1:16" x14ac:dyDescent="0.2">
      <c r="A56" s="32"/>
      <c r="B56" s="32"/>
      <c r="C56" s="32"/>
      <c r="D56" s="32"/>
      <c r="E56" s="32"/>
      <c r="F56" s="32"/>
      <c r="G56" s="32"/>
      <c r="H56" s="32"/>
      <c r="I56" s="32"/>
      <c r="J56" s="32"/>
      <c r="K56" s="32"/>
      <c r="L56" s="32"/>
      <c r="M56" s="32"/>
      <c r="N56" s="32"/>
      <c r="O56" s="32"/>
      <c r="P56" s="32"/>
    </row>
  </sheetData>
  <mergeCells count="37">
    <mergeCell ref="A11:B11"/>
    <mergeCell ref="C11:H11"/>
    <mergeCell ref="A12:B12"/>
    <mergeCell ref="C12:H12"/>
    <mergeCell ref="A13:B13"/>
    <mergeCell ref="C13:H13"/>
    <mergeCell ref="J10:L10"/>
    <mergeCell ref="G6:G7"/>
    <mergeCell ref="H6:J7"/>
    <mergeCell ref="A6:B7"/>
    <mergeCell ref="C6:F7"/>
    <mergeCell ref="A9:B9"/>
    <mergeCell ref="C9:H9"/>
    <mergeCell ref="A10:B10"/>
    <mergeCell ref="C10:H10"/>
    <mergeCell ref="A1:L1"/>
    <mergeCell ref="A2:A4"/>
    <mergeCell ref="A8:L8"/>
    <mergeCell ref="J9:L9"/>
    <mergeCell ref="D2:L2"/>
    <mergeCell ref="D3:L3"/>
    <mergeCell ref="D4:L4"/>
    <mergeCell ref="A5:L5"/>
    <mergeCell ref="F25:G25"/>
    <mergeCell ref="F24:G24"/>
    <mergeCell ref="A15:L15"/>
    <mergeCell ref="H21:I21"/>
    <mergeCell ref="H17:I17"/>
    <mergeCell ref="H18:I18"/>
    <mergeCell ref="H19:I19"/>
    <mergeCell ref="D16:K16"/>
    <mergeCell ref="H20:I20"/>
    <mergeCell ref="A14:B14"/>
    <mergeCell ref="C14:F14"/>
    <mergeCell ref="J13:L13"/>
    <mergeCell ref="J11:L11"/>
    <mergeCell ref="J12:L12"/>
  </mergeCells>
  <phoneticPr fontId="5" type="noConversion"/>
  <dataValidations count="4">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20:G21"/>
    <dataValidation type="list" allowBlank="1" showInputMessage="1" showErrorMessage="1" sqref="L18:L21">
      <formula1>$O$1:$O$4</formula1>
    </dataValidation>
  </dataValidations>
  <pageMargins left="1.6141732283464567" right="0.74803149606299213" top="1.4173228346456694" bottom="0.70866141732283472" header="0.39370078740157483" footer="0.15748031496062992"/>
  <pageSetup scale="64"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T29"/>
  <sheetViews>
    <sheetView topLeftCell="A11" zoomScale="80" zoomScaleNormal="80" workbookViewId="0">
      <selection activeCell="A19" sqref="A19"/>
    </sheetView>
  </sheetViews>
  <sheetFormatPr baseColWidth="10" defaultRowHeight="12.75" x14ac:dyDescent="0.2"/>
  <cols>
    <col min="1" max="3" width="18.28515625" customWidth="1"/>
    <col min="4" max="4" width="6.7109375" customWidth="1"/>
    <col min="5" max="5" width="7.7109375" customWidth="1"/>
    <col min="6" max="6" width="10.28515625" customWidth="1"/>
    <col min="7" max="7" width="27.85546875" customWidth="1"/>
    <col min="8" max="8" width="18.140625" customWidth="1"/>
    <col min="9" max="9" width="19.140625" customWidth="1"/>
    <col min="10" max="10" width="23.85546875" customWidth="1"/>
    <col min="11" max="11" width="14" customWidth="1"/>
    <col min="12" max="12" width="17.85546875" customWidth="1"/>
    <col min="13" max="15" width="11.42578125" hidden="1" customWidth="1"/>
  </cols>
  <sheetData>
    <row r="1" spans="1:20" ht="14.25" x14ac:dyDescent="0.2">
      <c r="A1" s="81"/>
      <c r="B1" s="82"/>
      <c r="C1" s="82"/>
      <c r="D1" s="82"/>
      <c r="E1" s="82"/>
      <c r="F1" s="82"/>
      <c r="G1" s="82"/>
      <c r="H1" s="82"/>
      <c r="I1" s="82"/>
      <c r="J1" s="82"/>
      <c r="K1" s="82"/>
      <c r="L1" s="83"/>
      <c r="M1" s="10" t="s">
        <v>19</v>
      </c>
      <c r="N1" s="10" t="s">
        <v>22</v>
      </c>
      <c r="O1" s="10" t="s">
        <v>27</v>
      </c>
    </row>
    <row r="2" spans="1:20" ht="15" customHeight="1" x14ac:dyDescent="0.2">
      <c r="A2" s="84"/>
      <c r="B2" s="153"/>
      <c r="C2" s="153"/>
      <c r="D2" s="92" t="s">
        <v>75</v>
      </c>
      <c r="E2" s="92"/>
      <c r="F2" s="92"/>
      <c r="G2" s="92"/>
      <c r="H2" s="92"/>
      <c r="I2" s="92"/>
      <c r="J2" s="92"/>
      <c r="K2" s="92"/>
      <c r="L2" s="93"/>
      <c r="M2" s="10" t="s">
        <v>20</v>
      </c>
      <c r="N2" s="10" t="s">
        <v>23</v>
      </c>
      <c r="O2" s="10" t="s">
        <v>28</v>
      </c>
    </row>
    <row r="3" spans="1:20" ht="14.25" x14ac:dyDescent="0.2">
      <c r="A3" s="85"/>
      <c r="B3" s="154"/>
      <c r="C3" s="154"/>
      <c r="D3" s="94" t="s">
        <v>39</v>
      </c>
      <c r="E3" s="94"/>
      <c r="F3" s="94"/>
      <c r="G3" s="94"/>
      <c r="H3" s="94"/>
      <c r="I3" s="94"/>
      <c r="J3" s="94"/>
      <c r="K3" s="94"/>
      <c r="L3" s="95"/>
      <c r="M3" s="10" t="s">
        <v>21</v>
      </c>
      <c r="N3" s="10"/>
      <c r="O3" s="10" t="s">
        <v>29</v>
      </c>
    </row>
    <row r="4" spans="1:20" ht="14.25" x14ac:dyDescent="0.2">
      <c r="A4" s="155"/>
      <c r="B4" s="156"/>
      <c r="C4" s="156"/>
      <c r="D4" s="96" t="s">
        <v>0</v>
      </c>
      <c r="E4" s="96"/>
      <c r="F4" s="96"/>
      <c r="G4" s="96"/>
      <c r="H4" s="96"/>
      <c r="I4" s="96"/>
      <c r="J4" s="96"/>
      <c r="K4" s="96"/>
      <c r="L4" s="97"/>
      <c r="O4" s="10" t="s">
        <v>30</v>
      </c>
    </row>
    <row r="5" spans="1:20" x14ac:dyDescent="0.2">
      <c r="A5" s="98" t="s">
        <v>14</v>
      </c>
      <c r="B5" s="140"/>
      <c r="C5" s="140"/>
      <c r="D5" s="99"/>
      <c r="E5" s="99"/>
      <c r="F5" s="99"/>
      <c r="G5" s="99"/>
      <c r="H5" s="99"/>
      <c r="I5" s="99"/>
      <c r="J5" s="99"/>
      <c r="K5" s="99"/>
      <c r="L5" s="100"/>
    </row>
    <row r="6" spans="1:20" ht="25.5" x14ac:dyDescent="0.2">
      <c r="A6" s="143" t="s">
        <v>1</v>
      </c>
      <c r="B6" s="144"/>
      <c r="C6" s="101" t="s">
        <v>44</v>
      </c>
      <c r="D6" s="102"/>
      <c r="E6" s="102"/>
      <c r="F6" s="103"/>
      <c r="G6" s="107" t="s">
        <v>2</v>
      </c>
      <c r="H6" s="109" t="s">
        <v>95</v>
      </c>
      <c r="I6" s="110"/>
      <c r="J6" s="111"/>
      <c r="K6" s="1" t="s">
        <v>3</v>
      </c>
      <c r="L6" s="18" t="s">
        <v>21</v>
      </c>
    </row>
    <row r="7" spans="1:20" ht="27.75" customHeight="1" x14ac:dyDescent="0.2">
      <c r="A7" s="145"/>
      <c r="B7" s="146"/>
      <c r="C7" s="104"/>
      <c r="D7" s="96"/>
      <c r="E7" s="96"/>
      <c r="F7" s="97"/>
      <c r="G7" s="108"/>
      <c r="H7" s="112"/>
      <c r="I7" s="113"/>
      <c r="J7" s="114"/>
      <c r="K7" s="2" t="s">
        <v>25</v>
      </c>
      <c r="L7" s="19" t="s">
        <v>23</v>
      </c>
    </row>
    <row r="8" spans="1:20" x14ac:dyDescent="0.2">
      <c r="A8" s="86"/>
      <c r="B8" s="87"/>
      <c r="C8" s="87"/>
      <c r="D8" s="87"/>
      <c r="E8" s="87"/>
      <c r="F8" s="87"/>
      <c r="G8" s="87"/>
      <c r="H8" s="87"/>
      <c r="I8" s="87"/>
      <c r="J8" s="87"/>
      <c r="K8" s="87"/>
      <c r="L8" s="88"/>
    </row>
    <row r="9" spans="1:20" ht="53.25" customHeight="1" x14ac:dyDescent="0.2">
      <c r="A9" s="147" t="s">
        <v>4</v>
      </c>
      <c r="B9" s="148"/>
      <c r="C9" s="57" t="s">
        <v>96</v>
      </c>
      <c r="D9" s="58"/>
      <c r="E9" s="58"/>
      <c r="F9" s="58"/>
      <c r="G9" s="58"/>
      <c r="H9" s="59"/>
      <c r="I9" s="3" t="s">
        <v>5</v>
      </c>
      <c r="J9" s="89" t="s">
        <v>97</v>
      </c>
      <c r="K9" s="90"/>
      <c r="L9" s="91"/>
    </row>
    <row r="10" spans="1:20" ht="87" customHeight="1" x14ac:dyDescent="0.2">
      <c r="A10" s="147" t="s">
        <v>6</v>
      </c>
      <c r="B10" s="148"/>
      <c r="C10" s="57" t="s">
        <v>36</v>
      </c>
      <c r="D10" s="58"/>
      <c r="E10" s="58"/>
      <c r="F10" s="58"/>
      <c r="G10" s="58"/>
      <c r="H10" s="59"/>
      <c r="I10" s="3" t="s">
        <v>7</v>
      </c>
      <c r="J10" s="60" t="s">
        <v>99</v>
      </c>
      <c r="K10" s="105"/>
      <c r="L10" s="106"/>
    </row>
    <row r="11" spans="1:20" ht="51" customHeight="1" x14ac:dyDescent="0.2">
      <c r="A11" s="147" t="s">
        <v>8</v>
      </c>
      <c r="B11" s="148"/>
      <c r="C11" s="57" t="s">
        <v>98</v>
      </c>
      <c r="D11" s="58"/>
      <c r="E11" s="58"/>
      <c r="F11" s="58"/>
      <c r="G11" s="58"/>
      <c r="H11" s="59"/>
      <c r="I11" s="3" t="s">
        <v>9</v>
      </c>
      <c r="J11" s="60" t="s">
        <v>41</v>
      </c>
      <c r="K11" s="61"/>
      <c r="L11" s="62"/>
    </row>
    <row r="12" spans="1:20" ht="38.25" customHeight="1" x14ac:dyDescent="0.2">
      <c r="A12" s="147" t="s">
        <v>10</v>
      </c>
      <c r="B12" s="148"/>
      <c r="C12" s="57" t="s">
        <v>43</v>
      </c>
      <c r="D12" s="58"/>
      <c r="E12" s="58"/>
      <c r="F12" s="58"/>
      <c r="G12" s="58"/>
      <c r="H12" s="59"/>
      <c r="I12" s="3" t="s">
        <v>11</v>
      </c>
      <c r="J12" s="57" t="s">
        <v>92</v>
      </c>
      <c r="K12" s="58"/>
      <c r="L12" s="59"/>
    </row>
    <row r="13" spans="1:20" ht="38.25" customHeight="1" x14ac:dyDescent="0.2">
      <c r="A13" s="147" t="s">
        <v>12</v>
      </c>
      <c r="B13" s="148"/>
      <c r="C13" s="57" t="s">
        <v>102</v>
      </c>
      <c r="D13" s="58"/>
      <c r="E13" s="58"/>
      <c r="F13" s="58"/>
      <c r="G13" s="58"/>
      <c r="H13" s="59"/>
      <c r="I13" s="3" t="s">
        <v>13</v>
      </c>
      <c r="J13" s="57" t="s">
        <v>42</v>
      </c>
      <c r="K13" s="58"/>
      <c r="L13" s="59"/>
      <c r="R13" s="11"/>
      <c r="S13" s="11"/>
      <c r="T13" s="11"/>
    </row>
    <row r="14" spans="1:20" ht="42" customHeight="1" x14ac:dyDescent="0.2">
      <c r="A14" s="147" t="s">
        <v>58</v>
      </c>
      <c r="B14" s="148"/>
      <c r="C14" s="138" t="s">
        <v>69</v>
      </c>
      <c r="D14" s="159"/>
      <c r="E14" s="159"/>
      <c r="F14" s="160"/>
      <c r="G14" s="3" t="s">
        <v>15</v>
      </c>
      <c r="H14" s="45">
        <v>1</v>
      </c>
      <c r="I14" s="3" t="s">
        <v>24</v>
      </c>
      <c r="J14" s="161" t="s">
        <v>106</v>
      </c>
      <c r="K14" s="162" t="s">
        <v>107</v>
      </c>
      <c r="L14" s="163" t="s">
        <v>108</v>
      </c>
      <c r="R14" s="12"/>
      <c r="S14" s="12"/>
      <c r="T14" s="12"/>
    </row>
    <row r="15" spans="1:20" ht="13.5" thickBot="1" x14ac:dyDescent="0.25">
      <c r="A15" s="117"/>
      <c r="B15" s="87"/>
      <c r="C15" s="87"/>
      <c r="D15" s="87"/>
      <c r="E15" s="87"/>
      <c r="F15" s="87"/>
      <c r="G15" s="87"/>
      <c r="H15" s="87"/>
      <c r="I15" s="87"/>
      <c r="J15" s="87"/>
      <c r="K15" s="87"/>
      <c r="L15" s="118"/>
    </row>
    <row r="16" spans="1:20" ht="15" x14ac:dyDescent="0.25">
      <c r="A16" s="81"/>
      <c r="B16" s="82"/>
      <c r="C16" s="82"/>
      <c r="D16" s="115"/>
      <c r="E16" s="82"/>
      <c r="F16" s="82"/>
      <c r="G16" s="82"/>
      <c r="H16" s="82"/>
      <c r="I16" s="82"/>
      <c r="J16" s="82"/>
      <c r="K16" s="82"/>
      <c r="L16" s="83"/>
    </row>
    <row r="17" spans="1:12" x14ac:dyDescent="0.2">
      <c r="A17" s="4"/>
      <c r="B17" s="141"/>
      <c r="C17" s="141"/>
      <c r="D17" s="78" t="s">
        <v>16</v>
      </c>
      <c r="E17" s="79"/>
      <c r="F17" s="79"/>
      <c r="G17" s="79"/>
      <c r="H17" s="79"/>
      <c r="I17" s="79"/>
      <c r="J17" s="79"/>
      <c r="K17" s="80"/>
      <c r="L17" s="5"/>
    </row>
    <row r="18" spans="1:12" x14ac:dyDescent="0.2">
      <c r="A18" s="6" t="s">
        <v>17</v>
      </c>
      <c r="B18" s="13" t="s">
        <v>104</v>
      </c>
      <c r="C18" s="13" t="s">
        <v>105</v>
      </c>
      <c r="D18" s="13" t="s">
        <v>15</v>
      </c>
      <c r="E18" s="13" t="s">
        <v>26</v>
      </c>
      <c r="F18" s="3" t="s">
        <v>31</v>
      </c>
      <c r="G18" s="3" t="s">
        <v>32</v>
      </c>
      <c r="H18" s="72" t="s">
        <v>33</v>
      </c>
      <c r="I18" s="73"/>
      <c r="J18" s="3" t="s">
        <v>34</v>
      </c>
      <c r="K18" s="3" t="s">
        <v>18</v>
      </c>
      <c r="L18" s="7" t="s">
        <v>35</v>
      </c>
    </row>
    <row r="19" spans="1:12" ht="106.5" customHeight="1" x14ac:dyDescent="0.2">
      <c r="A19" s="34">
        <v>41282</v>
      </c>
      <c r="B19" s="34"/>
      <c r="C19" s="34"/>
      <c r="D19" s="31">
        <v>43</v>
      </c>
      <c r="E19" s="31">
        <v>14</v>
      </c>
      <c r="F19" s="44">
        <f>+E19/D19</f>
        <v>0.32558139534883723</v>
      </c>
      <c r="G19" s="46" t="s">
        <v>70</v>
      </c>
      <c r="H19" s="120" t="s">
        <v>74</v>
      </c>
      <c r="I19" s="77"/>
      <c r="J19" s="49" t="s">
        <v>76</v>
      </c>
      <c r="K19" s="27">
        <v>41607</v>
      </c>
      <c r="L19" s="8" t="s">
        <v>29</v>
      </c>
    </row>
    <row r="20" spans="1:12" ht="249.75" customHeight="1" x14ac:dyDescent="0.2">
      <c r="A20" s="30"/>
      <c r="B20" s="30"/>
      <c r="C20" s="30"/>
      <c r="D20" s="31"/>
      <c r="E20" s="31"/>
      <c r="F20" s="35"/>
      <c r="G20" s="25"/>
      <c r="H20" s="76"/>
      <c r="I20" s="77"/>
      <c r="J20" s="26"/>
      <c r="K20" s="27"/>
      <c r="L20" s="8"/>
    </row>
    <row r="21" spans="1:12" ht="45" customHeight="1" x14ac:dyDescent="0.2">
      <c r="A21" s="9"/>
      <c r="B21" s="9"/>
      <c r="C21" s="9"/>
      <c r="D21" s="14"/>
      <c r="E21" s="14"/>
      <c r="F21" s="15"/>
      <c r="G21" s="8"/>
      <c r="H21" s="119"/>
      <c r="I21" s="119"/>
      <c r="J21" s="8"/>
      <c r="K21" s="8"/>
      <c r="L21" s="8"/>
    </row>
    <row r="22" spans="1:12" ht="45" customHeight="1" x14ac:dyDescent="0.2">
      <c r="A22" s="9"/>
      <c r="B22" s="9"/>
      <c r="C22" s="9"/>
      <c r="D22" s="14"/>
      <c r="E22" s="14"/>
      <c r="F22" s="15"/>
      <c r="G22" s="8"/>
      <c r="H22" s="119"/>
      <c r="I22" s="119"/>
      <c r="J22" s="8"/>
      <c r="K22" s="8"/>
      <c r="L22" s="8"/>
    </row>
    <row r="23" spans="1:12" ht="24.95" customHeight="1" x14ac:dyDescent="0.2"/>
    <row r="24" spans="1:12" ht="24.95" customHeight="1" x14ac:dyDescent="0.2"/>
    <row r="25" spans="1:12" ht="24.95" customHeight="1" x14ac:dyDescent="0.2">
      <c r="D25" s="32"/>
      <c r="E25" s="36" t="s">
        <v>65</v>
      </c>
      <c r="F25" s="36" t="s">
        <v>66</v>
      </c>
      <c r="G25" s="36" t="s">
        <v>67</v>
      </c>
      <c r="H25" s="32"/>
    </row>
    <row r="26" spans="1:12" ht="24.95" customHeight="1" x14ac:dyDescent="0.2">
      <c r="D26" s="32"/>
      <c r="E26" s="37">
        <v>100</v>
      </c>
      <c r="F26" s="37">
        <v>67.44</v>
      </c>
      <c r="G26" s="48">
        <f>+F19</f>
        <v>0.32558139534883723</v>
      </c>
      <c r="H26" s="32"/>
    </row>
    <row r="27" spans="1:12" ht="24.95" customHeight="1" x14ac:dyDescent="0.2"/>
    <row r="28" spans="1:12" ht="24.95" customHeight="1" x14ac:dyDescent="0.2"/>
    <row r="29" spans="1:12" ht="24.95" customHeight="1" x14ac:dyDescent="0.2"/>
  </sheetData>
  <mergeCells count="36">
    <mergeCell ref="A13:B13"/>
    <mergeCell ref="C13:H13"/>
    <mergeCell ref="A14:B14"/>
    <mergeCell ref="C14:F14"/>
    <mergeCell ref="A10:B10"/>
    <mergeCell ref="C10:H10"/>
    <mergeCell ref="A11:B11"/>
    <mergeCell ref="C11:H11"/>
    <mergeCell ref="A12:B12"/>
    <mergeCell ref="C12:H12"/>
    <mergeCell ref="A1:L1"/>
    <mergeCell ref="A8:L8"/>
    <mergeCell ref="J9:L9"/>
    <mergeCell ref="D2:L2"/>
    <mergeCell ref="D3:L3"/>
    <mergeCell ref="D4:L4"/>
    <mergeCell ref="A5:L5"/>
    <mergeCell ref="A2:C4"/>
    <mergeCell ref="A6:B7"/>
    <mergeCell ref="C6:F7"/>
    <mergeCell ref="A9:B9"/>
    <mergeCell ref="C9:H9"/>
    <mergeCell ref="J10:L10"/>
    <mergeCell ref="G6:G7"/>
    <mergeCell ref="H6:J7"/>
    <mergeCell ref="J13:L13"/>
    <mergeCell ref="J11:L11"/>
    <mergeCell ref="J12:L12"/>
    <mergeCell ref="A16:L16"/>
    <mergeCell ref="A15:L15"/>
    <mergeCell ref="H22:I22"/>
    <mergeCell ref="H18:I18"/>
    <mergeCell ref="H19:I19"/>
    <mergeCell ref="H20:I20"/>
    <mergeCell ref="D17:K17"/>
    <mergeCell ref="H21:I21"/>
  </mergeCells>
  <phoneticPr fontId="5" type="noConversion"/>
  <dataValidations count="4">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21:G22"/>
    <dataValidation type="list" allowBlank="1" showInputMessage="1" showErrorMessage="1" sqref="L19:L22">
      <formula1>$O$1:$O$4</formula1>
    </dataValidation>
  </dataValidations>
  <pageMargins left="1.299212598425197" right="0.74803149606299213" top="0.98425196850393704" bottom="0.98425196850393704" header="0.51181102362204722" footer="0.51181102362204722"/>
  <pageSetup scale="70"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1"/>
  <sheetViews>
    <sheetView topLeftCell="A19" zoomScale="85" zoomScaleNormal="85" workbookViewId="0">
      <selection activeCell="F19" sqref="F19"/>
    </sheetView>
  </sheetViews>
  <sheetFormatPr baseColWidth="10" defaultRowHeight="12.75" x14ac:dyDescent="0.2"/>
  <cols>
    <col min="1" max="3" width="20.7109375" customWidth="1"/>
    <col min="4" max="4" width="6.7109375" customWidth="1"/>
    <col min="5" max="5" width="7.7109375" customWidth="1"/>
    <col min="6" max="6" width="8.85546875" customWidth="1"/>
    <col min="7" max="7" width="29.28515625" customWidth="1"/>
    <col min="8" max="8" width="13.28515625" customWidth="1"/>
    <col min="9" max="9" width="18.42578125" customWidth="1"/>
    <col min="10" max="12" width="21.7109375" customWidth="1"/>
    <col min="13" max="15" width="11.42578125" hidden="1" customWidth="1"/>
  </cols>
  <sheetData>
    <row r="1" spans="1:20" ht="14.25" x14ac:dyDescent="0.2">
      <c r="A1" s="81"/>
      <c r="B1" s="82"/>
      <c r="C1" s="82"/>
      <c r="D1" s="82"/>
      <c r="E1" s="82"/>
      <c r="F1" s="82"/>
      <c r="G1" s="82"/>
      <c r="H1" s="82"/>
      <c r="I1" s="82"/>
      <c r="J1" s="82"/>
      <c r="K1" s="82"/>
      <c r="L1" s="83"/>
      <c r="M1" s="10" t="s">
        <v>19</v>
      </c>
      <c r="N1" s="10" t="s">
        <v>22</v>
      </c>
      <c r="O1" s="10" t="s">
        <v>27</v>
      </c>
    </row>
    <row r="2" spans="1:20" ht="15" customHeight="1" x14ac:dyDescent="0.2">
      <c r="A2" s="164"/>
      <c r="B2" s="153"/>
      <c r="C2" s="153"/>
      <c r="D2" s="92" t="s">
        <v>75</v>
      </c>
      <c r="E2" s="92"/>
      <c r="F2" s="92"/>
      <c r="G2" s="92"/>
      <c r="H2" s="92"/>
      <c r="I2" s="92"/>
      <c r="J2" s="92"/>
      <c r="K2" s="92"/>
      <c r="L2" s="121"/>
      <c r="M2" s="10" t="s">
        <v>20</v>
      </c>
      <c r="N2" s="10" t="s">
        <v>23</v>
      </c>
      <c r="O2" s="10" t="s">
        <v>28</v>
      </c>
    </row>
    <row r="3" spans="1:20" ht="15" customHeight="1" x14ac:dyDescent="0.2">
      <c r="A3" s="116"/>
      <c r="B3" s="154"/>
      <c r="C3" s="154"/>
      <c r="D3" s="94" t="s">
        <v>39</v>
      </c>
      <c r="E3" s="94"/>
      <c r="F3" s="94"/>
      <c r="G3" s="94"/>
      <c r="H3" s="94"/>
      <c r="I3" s="94"/>
      <c r="J3" s="94"/>
      <c r="K3" s="94"/>
      <c r="L3" s="122"/>
      <c r="M3" s="10" t="s">
        <v>21</v>
      </c>
      <c r="N3" s="10"/>
      <c r="O3" s="10" t="s">
        <v>29</v>
      </c>
    </row>
    <row r="4" spans="1:20" ht="15" customHeight="1" x14ac:dyDescent="0.2">
      <c r="A4" s="165"/>
      <c r="B4" s="156"/>
      <c r="C4" s="156"/>
      <c r="D4" s="96" t="s">
        <v>0</v>
      </c>
      <c r="E4" s="96"/>
      <c r="F4" s="96"/>
      <c r="G4" s="96"/>
      <c r="H4" s="96"/>
      <c r="I4" s="96"/>
      <c r="J4" s="96"/>
      <c r="K4" s="96"/>
      <c r="L4" s="123"/>
      <c r="O4" s="10" t="s">
        <v>30</v>
      </c>
    </row>
    <row r="5" spans="1:20" ht="24.95" customHeight="1" x14ac:dyDescent="0.2">
      <c r="A5" s="126" t="s">
        <v>14</v>
      </c>
      <c r="B5" s="140"/>
      <c r="C5" s="140"/>
      <c r="D5" s="99"/>
      <c r="E5" s="99"/>
      <c r="F5" s="99"/>
      <c r="G5" s="99"/>
      <c r="H5" s="99"/>
      <c r="I5" s="99"/>
      <c r="J5" s="99"/>
      <c r="K5" s="99"/>
      <c r="L5" s="127"/>
    </row>
    <row r="6" spans="1:20" ht="20.100000000000001" customHeight="1" x14ac:dyDescent="0.2">
      <c r="A6" s="166" t="s">
        <v>1</v>
      </c>
      <c r="B6" s="167"/>
      <c r="C6" s="102" t="s">
        <v>86</v>
      </c>
      <c r="D6" s="102"/>
      <c r="E6" s="102"/>
      <c r="F6" s="103"/>
      <c r="G6" s="107" t="s">
        <v>2</v>
      </c>
      <c r="H6" s="109" t="s">
        <v>46</v>
      </c>
      <c r="I6" s="110"/>
      <c r="J6" s="111"/>
      <c r="K6" s="1" t="s">
        <v>3</v>
      </c>
      <c r="L6" s="20" t="s">
        <v>21</v>
      </c>
    </row>
    <row r="7" spans="1:20" ht="20.100000000000001" customHeight="1" x14ac:dyDescent="0.2">
      <c r="A7" s="168"/>
      <c r="B7" s="169"/>
      <c r="C7" s="96"/>
      <c r="D7" s="96"/>
      <c r="E7" s="96"/>
      <c r="F7" s="97"/>
      <c r="G7" s="108"/>
      <c r="H7" s="112"/>
      <c r="I7" s="113"/>
      <c r="J7" s="114"/>
      <c r="K7" s="2" t="s">
        <v>25</v>
      </c>
      <c r="L7" s="21" t="s">
        <v>23</v>
      </c>
    </row>
    <row r="8" spans="1:20" x14ac:dyDescent="0.2">
      <c r="A8" s="117"/>
      <c r="B8" s="87"/>
      <c r="C8" s="87"/>
      <c r="D8" s="87"/>
      <c r="E8" s="87"/>
      <c r="F8" s="87"/>
      <c r="G8" s="87"/>
      <c r="H8" s="87"/>
      <c r="I8" s="87"/>
      <c r="J8" s="87"/>
      <c r="K8" s="87"/>
      <c r="L8" s="118"/>
    </row>
    <row r="9" spans="1:20" ht="83.25" customHeight="1" x14ac:dyDescent="0.2">
      <c r="A9" s="170" t="s">
        <v>4</v>
      </c>
      <c r="B9" s="171"/>
      <c r="C9" s="58" t="s">
        <v>47</v>
      </c>
      <c r="D9" s="58"/>
      <c r="E9" s="58"/>
      <c r="F9" s="58"/>
      <c r="G9" s="58"/>
      <c r="H9" s="59"/>
      <c r="I9" s="3" t="s">
        <v>5</v>
      </c>
      <c r="J9" s="57" t="s">
        <v>48</v>
      </c>
      <c r="K9" s="58"/>
      <c r="L9" s="124"/>
    </row>
    <row r="10" spans="1:20" ht="82.5" customHeight="1" x14ac:dyDescent="0.2">
      <c r="A10" s="170" t="s">
        <v>6</v>
      </c>
      <c r="B10" s="171"/>
      <c r="C10" s="58" t="s">
        <v>36</v>
      </c>
      <c r="D10" s="58"/>
      <c r="E10" s="58"/>
      <c r="F10" s="58"/>
      <c r="G10" s="58"/>
      <c r="H10" s="59"/>
      <c r="I10" s="3" t="s">
        <v>7</v>
      </c>
      <c r="J10" s="60" t="s">
        <v>60</v>
      </c>
      <c r="K10" s="61"/>
      <c r="L10" s="125"/>
    </row>
    <row r="11" spans="1:20" ht="51.75" customHeight="1" x14ac:dyDescent="0.2">
      <c r="A11" s="170" t="s">
        <v>8</v>
      </c>
      <c r="B11" s="171"/>
      <c r="C11" s="58" t="s">
        <v>49</v>
      </c>
      <c r="D11" s="58"/>
      <c r="E11" s="58"/>
      <c r="F11" s="58"/>
      <c r="G11" s="58"/>
      <c r="H11" s="59"/>
      <c r="I11" s="3" t="s">
        <v>9</v>
      </c>
      <c r="J11" s="130" t="s">
        <v>50</v>
      </c>
      <c r="K11" s="131"/>
      <c r="L11" s="132"/>
    </row>
    <row r="12" spans="1:20" ht="54" customHeight="1" x14ac:dyDescent="0.2">
      <c r="A12" s="170" t="s">
        <v>10</v>
      </c>
      <c r="B12" s="171"/>
      <c r="C12" s="58" t="s">
        <v>51</v>
      </c>
      <c r="D12" s="58"/>
      <c r="E12" s="58"/>
      <c r="F12" s="58"/>
      <c r="G12" s="58"/>
      <c r="H12" s="59"/>
      <c r="I12" s="3" t="s">
        <v>11</v>
      </c>
      <c r="J12" s="57" t="s">
        <v>37</v>
      </c>
      <c r="K12" s="58"/>
      <c r="L12" s="124"/>
    </row>
    <row r="13" spans="1:20" ht="52.5" customHeight="1" x14ac:dyDescent="0.2">
      <c r="A13" s="170" t="s">
        <v>12</v>
      </c>
      <c r="B13" s="171"/>
      <c r="C13" s="58" t="s">
        <v>101</v>
      </c>
      <c r="D13" s="58"/>
      <c r="E13" s="58"/>
      <c r="F13" s="58"/>
      <c r="G13" s="58"/>
      <c r="H13" s="59"/>
      <c r="I13" s="3" t="s">
        <v>13</v>
      </c>
      <c r="J13" s="57" t="s">
        <v>52</v>
      </c>
      <c r="K13" s="58"/>
      <c r="L13" s="124"/>
      <c r="R13" s="11"/>
      <c r="S13" s="11"/>
      <c r="T13" s="11"/>
    </row>
    <row r="14" spans="1:20" ht="69.95" customHeight="1" x14ac:dyDescent="0.2">
      <c r="A14" s="170" t="s">
        <v>58</v>
      </c>
      <c r="B14" s="171"/>
      <c r="C14" s="128">
        <v>0</v>
      </c>
      <c r="D14" s="128"/>
      <c r="E14" s="128"/>
      <c r="F14" s="129"/>
      <c r="G14" s="3" t="s">
        <v>15</v>
      </c>
      <c r="H14" s="42">
        <v>1</v>
      </c>
      <c r="I14" s="3" t="s">
        <v>24</v>
      </c>
      <c r="J14" s="161" t="s">
        <v>106</v>
      </c>
      <c r="K14" s="162" t="s">
        <v>107</v>
      </c>
      <c r="L14" s="173" t="s">
        <v>108</v>
      </c>
      <c r="R14" s="12"/>
      <c r="S14" s="12"/>
      <c r="T14" s="12"/>
    </row>
    <row r="15" spans="1:20" ht="13.5" thickBot="1" x14ac:dyDescent="0.25">
      <c r="A15" s="117"/>
      <c r="B15" s="87"/>
      <c r="C15" s="87"/>
      <c r="D15" s="87"/>
      <c r="E15" s="87"/>
      <c r="F15" s="87"/>
      <c r="G15" s="87"/>
      <c r="H15" s="87"/>
      <c r="I15" s="87"/>
      <c r="J15" s="87"/>
      <c r="K15" s="87"/>
      <c r="L15" s="118"/>
    </row>
    <row r="16" spans="1:20" ht="15" x14ac:dyDescent="0.25">
      <c r="A16" s="81"/>
      <c r="B16" s="82"/>
      <c r="C16" s="82"/>
      <c r="D16" s="115"/>
      <c r="E16" s="82"/>
      <c r="F16" s="82"/>
      <c r="G16" s="82"/>
      <c r="H16" s="82"/>
      <c r="I16" s="82"/>
      <c r="J16" s="82"/>
      <c r="K16" s="82"/>
      <c r="L16" s="83"/>
    </row>
    <row r="17" spans="1:12" ht="24.95" customHeight="1" x14ac:dyDescent="0.2">
      <c r="A17" s="4"/>
      <c r="B17" s="141"/>
      <c r="C17" s="141"/>
      <c r="D17" s="78" t="s">
        <v>16</v>
      </c>
      <c r="E17" s="79"/>
      <c r="F17" s="79"/>
      <c r="G17" s="79"/>
      <c r="H17" s="79"/>
      <c r="I17" s="79"/>
      <c r="J17" s="79"/>
      <c r="K17" s="80"/>
      <c r="L17" s="5"/>
    </row>
    <row r="18" spans="1:12" ht="30" customHeight="1" x14ac:dyDescent="0.2">
      <c r="A18" s="6" t="s">
        <v>17</v>
      </c>
      <c r="B18" s="13" t="s">
        <v>104</v>
      </c>
      <c r="C18" s="13" t="s">
        <v>105</v>
      </c>
      <c r="D18" s="13" t="s">
        <v>15</v>
      </c>
      <c r="E18" s="13" t="s">
        <v>26</v>
      </c>
      <c r="F18" s="3" t="s">
        <v>31</v>
      </c>
      <c r="G18" s="3" t="s">
        <v>32</v>
      </c>
      <c r="H18" s="72" t="s">
        <v>33</v>
      </c>
      <c r="I18" s="73"/>
      <c r="J18" s="3" t="s">
        <v>34</v>
      </c>
      <c r="K18" s="3" t="s">
        <v>18</v>
      </c>
      <c r="L18" s="7" t="s">
        <v>35</v>
      </c>
    </row>
    <row r="19" spans="1:12" ht="409.6" customHeight="1" x14ac:dyDescent="0.2">
      <c r="A19" s="9">
        <v>41282</v>
      </c>
      <c r="B19" s="9"/>
      <c r="C19" s="9"/>
      <c r="D19" s="31">
        <v>14</v>
      </c>
      <c r="E19" s="31">
        <v>33</v>
      </c>
      <c r="F19" s="174">
        <f>D19/E19</f>
        <v>0.42424242424242425</v>
      </c>
      <c r="G19" s="51" t="s">
        <v>77</v>
      </c>
      <c r="H19" s="133" t="s">
        <v>79</v>
      </c>
      <c r="I19" s="134"/>
      <c r="J19" s="50" t="s">
        <v>78</v>
      </c>
      <c r="K19" s="9">
        <v>41242</v>
      </c>
      <c r="L19" s="8" t="s">
        <v>29</v>
      </c>
    </row>
    <row r="20" spans="1:12" ht="45" customHeight="1" x14ac:dyDescent="0.2">
      <c r="A20" s="9"/>
      <c r="B20" s="9"/>
      <c r="C20" s="9"/>
      <c r="D20" s="14"/>
      <c r="E20" s="14"/>
      <c r="F20" s="15"/>
      <c r="G20" s="8"/>
      <c r="H20" s="119"/>
      <c r="I20" s="119"/>
      <c r="J20" s="8"/>
      <c r="K20" s="8"/>
      <c r="L20" s="8"/>
    </row>
    <row r="21" spans="1:12" ht="45" customHeight="1" x14ac:dyDescent="0.2">
      <c r="A21" s="9"/>
      <c r="B21" s="9"/>
      <c r="C21" s="9"/>
      <c r="D21" s="14"/>
      <c r="E21" s="14"/>
      <c r="F21" s="15"/>
      <c r="G21" s="8"/>
      <c r="H21" s="119"/>
      <c r="I21" s="119"/>
      <c r="J21" s="8"/>
      <c r="K21" s="8"/>
      <c r="L21" s="8"/>
    </row>
    <row r="22" spans="1:12" ht="45" customHeight="1" x14ac:dyDescent="0.2">
      <c r="A22" s="9"/>
      <c r="B22" s="9"/>
      <c r="C22" s="9"/>
      <c r="D22" s="14"/>
      <c r="E22" s="14"/>
      <c r="F22" s="15"/>
      <c r="G22" s="8"/>
      <c r="H22" s="119"/>
      <c r="I22" s="119"/>
      <c r="J22" s="8"/>
      <c r="K22" s="8"/>
      <c r="L22" s="8"/>
    </row>
    <row r="23" spans="1:12" ht="45" customHeight="1" x14ac:dyDescent="0.2">
      <c r="A23" s="9"/>
      <c r="B23" s="9"/>
      <c r="C23" s="9"/>
      <c r="D23" s="14"/>
      <c r="E23" s="14"/>
      <c r="F23" s="15"/>
      <c r="G23" s="8"/>
      <c r="H23" s="119"/>
      <c r="I23" s="119"/>
      <c r="J23" s="8"/>
      <c r="K23" s="8"/>
      <c r="L23" s="8"/>
    </row>
    <row r="24" spans="1:12" ht="45" customHeight="1" x14ac:dyDescent="0.2">
      <c r="A24" s="9"/>
      <c r="B24" s="9"/>
      <c r="C24" s="9"/>
      <c r="D24" s="14"/>
      <c r="E24" s="14"/>
      <c r="F24" s="15"/>
      <c r="G24" s="8"/>
      <c r="H24" s="119"/>
      <c r="I24" s="119"/>
      <c r="J24" s="8"/>
      <c r="K24" s="8"/>
      <c r="L24" s="8"/>
    </row>
    <row r="25" spans="1:12" ht="45" customHeight="1" x14ac:dyDescent="0.2">
      <c r="A25" s="9"/>
      <c r="B25" s="9"/>
      <c r="C25" s="9"/>
      <c r="D25" s="14"/>
      <c r="E25" s="14"/>
      <c r="F25" s="15"/>
      <c r="G25" s="8"/>
      <c r="H25" s="119"/>
      <c r="I25" s="119"/>
      <c r="J25" s="8"/>
      <c r="K25" s="8"/>
      <c r="L25" s="8"/>
    </row>
    <row r="26" spans="1:12" ht="45" customHeight="1" x14ac:dyDescent="0.2">
      <c r="A26" s="9"/>
      <c r="B26" s="9"/>
      <c r="C26" s="9"/>
      <c r="D26" s="14"/>
      <c r="E26" s="14"/>
      <c r="F26" s="15"/>
      <c r="G26" s="8"/>
      <c r="H26" s="119"/>
      <c r="I26" s="119"/>
      <c r="J26" s="8"/>
      <c r="K26" s="8"/>
      <c r="L26" s="8"/>
    </row>
    <row r="27" spans="1:12" ht="45" customHeight="1" x14ac:dyDescent="0.2">
      <c r="A27" s="9"/>
      <c r="B27" s="9"/>
      <c r="C27" s="9"/>
      <c r="D27" s="14"/>
      <c r="E27" s="14"/>
      <c r="F27" s="15"/>
      <c r="G27" s="8"/>
      <c r="H27" s="119"/>
      <c r="I27" s="119"/>
      <c r="J27" s="8"/>
      <c r="K27" s="8"/>
      <c r="L27" s="8"/>
    </row>
    <row r="28" spans="1:12" ht="45" customHeight="1" x14ac:dyDescent="0.2">
      <c r="A28" s="9"/>
      <c r="B28" s="9"/>
      <c r="C28" s="9"/>
      <c r="D28" s="14"/>
      <c r="E28" s="14"/>
      <c r="F28" s="15"/>
      <c r="G28" s="8"/>
      <c r="H28" s="119"/>
      <c r="I28" s="119"/>
      <c r="J28" s="8"/>
      <c r="K28" s="8"/>
      <c r="L28" s="8"/>
    </row>
    <row r="29" spans="1:12" ht="45" customHeight="1" x14ac:dyDescent="0.2">
      <c r="A29" s="8"/>
      <c r="B29" s="8"/>
      <c r="C29" s="8"/>
      <c r="D29" s="8"/>
      <c r="E29" s="8"/>
      <c r="F29" s="8"/>
      <c r="G29" s="8"/>
      <c r="H29" s="119"/>
      <c r="I29" s="119"/>
      <c r="J29" s="8"/>
      <c r="K29" s="8"/>
      <c r="L29" s="8"/>
    </row>
    <row r="30" spans="1:12" ht="45" customHeight="1" x14ac:dyDescent="0.2">
      <c r="A30" s="8"/>
      <c r="B30" s="8"/>
      <c r="C30" s="8"/>
      <c r="D30" s="8"/>
      <c r="E30" s="8"/>
      <c r="F30" s="8"/>
      <c r="G30" s="8"/>
      <c r="H30" s="119"/>
      <c r="I30" s="119"/>
      <c r="J30" s="8"/>
      <c r="K30" s="8"/>
      <c r="L30" s="8"/>
    </row>
    <row r="31" spans="1:12" ht="45" customHeight="1" x14ac:dyDescent="0.2">
      <c r="A31" s="8"/>
      <c r="B31" s="8"/>
      <c r="C31" s="8"/>
      <c r="D31" s="8"/>
      <c r="E31" s="8"/>
      <c r="F31" s="8"/>
      <c r="G31" s="8"/>
      <c r="H31" s="119"/>
      <c r="I31" s="119"/>
      <c r="J31" s="8"/>
      <c r="K31" s="8"/>
      <c r="L31" s="8"/>
    </row>
    <row r="32" spans="1:12" ht="24.95" customHeight="1" x14ac:dyDescent="0.2"/>
    <row r="33" spans="9:9" ht="24.95" customHeight="1" x14ac:dyDescent="0.2"/>
    <row r="34" spans="9:9" ht="24.95" customHeight="1" x14ac:dyDescent="0.2"/>
    <row r="35" spans="9:9" ht="24.95" customHeight="1" x14ac:dyDescent="0.2"/>
    <row r="36" spans="9:9" ht="24.95" customHeight="1" x14ac:dyDescent="0.2">
      <c r="I36">
        <f>14/33</f>
        <v>0.42424242424242425</v>
      </c>
    </row>
    <row r="37" spans="9:9" ht="24.95" customHeight="1" x14ac:dyDescent="0.2"/>
    <row r="38" spans="9:9" ht="24.95" customHeight="1" x14ac:dyDescent="0.2"/>
    <row r="39" spans="9:9" ht="24.95" customHeight="1" x14ac:dyDescent="0.2"/>
    <row r="40" spans="9:9" ht="24.95" customHeight="1" x14ac:dyDescent="0.2"/>
    <row r="41" spans="9:9" ht="24.95" customHeight="1" x14ac:dyDescent="0.2"/>
  </sheetData>
  <mergeCells count="45">
    <mergeCell ref="A14:B14"/>
    <mergeCell ref="C14:F14"/>
    <mergeCell ref="A11:B11"/>
    <mergeCell ref="A12:B12"/>
    <mergeCell ref="C12:H12"/>
    <mergeCell ref="C13:H13"/>
    <mergeCell ref="A13:B13"/>
    <mergeCell ref="H29:I29"/>
    <mergeCell ref="H30:I30"/>
    <mergeCell ref="H31:I31"/>
    <mergeCell ref="H25:I25"/>
    <mergeCell ref="H26:I26"/>
    <mergeCell ref="H27:I27"/>
    <mergeCell ref="H28:I28"/>
    <mergeCell ref="H21:I21"/>
    <mergeCell ref="H22:I22"/>
    <mergeCell ref="H23:I23"/>
    <mergeCell ref="H24:I24"/>
    <mergeCell ref="D17:K17"/>
    <mergeCell ref="H18:I18"/>
    <mergeCell ref="H19:I19"/>
    <mergeCell ref="H20:I20"/>
    <mergeCell ref="A15:L15"/>
    <mergeCell ref="A16:L16"/>
    <mergeCell ref="J13:L13"/>
    <mergeCell ref="J11:L11"/>
    <mergeCell ref="J12:L12"/>
    <mergeCell ref="C11:H11"/>
    <mergeCell ref="A5:L5"/>
    <mergeCell ref="G6:G7"/>
    <mergeCell ref="H6:J7"/>
    <mergeCell ref="A6:B7"/>
    <mergeCell ref="C6:F7"/>
    <mergeCell ref="A8:L8"/>
    <mergeCell ref="J9:L9"/>
    <mergeCell ref="J10:L10"/>
    <mergeCell ref="A9:B9"/>
    <mergeCell ref="C9:H9"/>
    <mergeCell ref="A10:B10"/>
    <mergeCell ref="C10:H10"/>
    <mergeCell ref="A1:L1"/>
    <mergeCell ref="D2:L2"/>
    <mergeCell ref="D3:L3"/>
    <mergeCell ref="D4:L4"/>
    <mergeCell ref="A2:C4"/>
  </mergeCells>
  <phoneticPr fontId="5" type="noConversion"/>
  <dataValidations count="5">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19:G28"/>
    <dataValidation type="list" allowBlank="1" showInputMessage="1" showErrorMessage="1" errorTitle="Seleccionar un valor de la lista" sqref="G29:G31">
      <formula1>#REF!</formula1>
    </dataValidation>
    <dataValidation type="list" allowBlank="1" showInputMessage="1" showErrorMessage="1" sqref="L19:L31">
      <formula1>$O$1:$O$4</formula1>
    </dataValidation>
  </dataValidations>
  <pageMargins left="1.299212598425197" right="0.74803149606299213" top="0.98425196850393704" bottom="0.98425196850393704" header="0.51181102362204722" footer="0.51181102362204722"/>
  <pageSetup scale="6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0"/>
  <sheetViews>
    <sheetView topLeftCell="A19" zoomScale="80" zoomScaleNormal="80" workbookViewId="0">
      <selection activeCell="C19" sqref="C19"/>
    </sheetView>
  </sheetViews>
  <sheetFormatPr baseColWidth="10" defaultRowHeight="12.75" x14ac:dyDescent="0.2"/>
  <cols>
    <col min="1" max="3" width="20.7109375" customWidth="1"/>
    <col min="4" max="4" width="6.7109375" customWidth="1"/>
    <col min="5" max="5" width="7.7109375" customWidth="1"/>
    <col min="6" max="6" width="11.5703125" customWidth="1"/>
    <col min="7" max="12" width="21.7109375" customWidth="1"/>
    <col min="13" max="15" width="11.42578125" hidden="1" customWidth="1"/>
  </cols>
  <sheetData>
    <row r="1" spans="1:20" ht="14.25" x14ac:dyDescent="0.2">
      <c r="A1" s="81"/>
      <c r="B1" s="82"/>
      <c r="C1" s="82"/>
      <c r="D1" s="82"/>
      <c r="E1" s="82"/>
      <c r="F1" s="82"/>
      <c r="G1" s="82"/>
      <c r="H1" s="82"/>
      <c r="I1" s="82"/>
      <c r="J1" s="82"/>
      <c r="K1" s="82"/>
      <c r="L1" s="83"/>
      <c r="M1" s="10" t="s">
        <v>19</v>
      </c>
      <c r="N1" s="10" t="s">
        <v>22</v>
      </c>
      <c r="O1" s="10" t="s">
        <v>27</v>
      </c>
    </row>
    <row r="2" spans="1:20" ht="15" customHeight="1" x14ac:dyDescent="0.2">
      <c r="A2" s="164"/>
      <c r="B2" s="153"/>
      <c r="C2" s="153"/>
      <c r="D2" s="92" t="s">
        <v>75</v>
      </c>
      <c r="E2" s="92"/>
      <c r="F2" s="92"/>
      <c r="G2" s="92"/>
      <c r="H2" s="92"/>
      <c r="I2" s="92"/>
      <c r="J2" s="92"/>
      <c r="K2" s="92"/>
      <c r="L2" s="121"/>
      <c r="M2" s="10" t="s">
        <v>20</v>
      </c>
      <c r="N2" s="10" t="s">
        <v>23</v>
      </c>
      <c r="O2" s="10" t="s">
        <v>28</v>
      </c>
    </row>
    <row r="3" spans="1:20" ht="15" customHeight="1" x14ac:dyDescent="0.2">
      <c r="A3" s="116"/>
      <c r="B3" s="154"/>
      <c r="C3" s="154"/>
      <c r="D3" s="94" t="s">
        <v>39</v>
      </c>
      <c r="E3" s="94"/>
      <c r="F3" s="94"/>
      <c r="G3" s="94"/>
      <c r="H3" s="94"/>
      <c r="I3" s="94"/>
      <c r="J3" s="94"/>
      <c r="K3" s="94"/>
      <c r="L3" s="122"/>
      <c r="M3" s="10" t="s">
        <v>21</v>
      </c>
      <c r="N3" s="10"/>
      <c r="O3" s="10" t="s">
        <v>29</v>
      </c>
    </row>
    <row r="4" spans="1:20" ht="15" customHeight="1" x14ac:dyDescent="0.2">
      <c r="A4" s="165"/>
      <c r="B4" s="156"/>
      <c r="C4" s="156"/>
      <c r="D4" s="96" t="s">
        <v>0</v>
      </c>
      <c r="E4" s="96"/>
      <c r="F4" s="96"/>
      <c r="G4" s="96"/>
      <c r="H4" s="96"/>
      <c r="I4" s="96"/>
      <c r="J4" s="96"/>
      <c r="K4" s="96"/>
      <c r="L4" s="123"/>
      <c r="O4" s="10" t="s">
        <v>30</v>
      </c>
    </row>
    <row r="5" spans="1:20" ht="24.95" customHeight="1" x14ac:dyDescent="0.2">
      <c r="A5" s="126" t="s">
        <v>14</v>
      </c>
      <c r="B5" s="140"/>
      <c r="C5" s="140"/>
      <c r="D5" s="99"/>
      <c r="E5" s="99"/>
      <c r="F5" s="99"/>
      <c r="G5" s="99"/>
      <c r="H5" s="99"/>
      <c r="I5" s="99"/>
      <c r="J5" s="99"/>
      <c r="K5" s="99"/>
      <c r="L5" s="127"/>
    </row>
    <row r="6" spans="1:20" ht="20.100000000000001" customHeight="1" x14ac:dyDescent="0.2">
      <c r="A6" s="166" t="s">
        <v>1</v>
      </c>
      <c r="B6" s="167"/>
      <c r="C6" s="102" t="s">
        <v>45</v>
      </c>
      <c r="D6" s="102"/>
      <c r="E6" s="102"/>
      <c r="F6" s="103"/>
      <c r="G6" s="107" t="s">
        <v>2</v>
      </c>
      <c r="H6" s="109" t="s">
        <v>81</v>
      </c>
      <c r="I6" s="110"/>
      <c r="J6" s="111"/>
      <c r="K6" s="1" t="s">
        <v>3</v>
      </c>
      <c r="L6" s="20" t="s">
        <v>21</v>
      </c>
    </row>
    <row r="7" spans="1:20" ht="20.100000000000001" customHeight="1" x14ac:dyDescent="0.2">
      <c r="A7" s="168"/>
      <c r="B7" s="169"/>
      <c r="C7" s="96"/>
      <c r="D7" s="96"/>
      <c r="E7" s="96"/>
      <c r="F7" s="97"/>
      <c r="G7" s="108"/>
      <c r="H7" s="112"/>
      <c r="I7" s="113"/>
      <c r="J7" s="114"/>
      <c r="K7" s="2" t="s">
        <v>25</v>
      </c>
      <c r="L7" s="21" t="s">
        <v>23</v>
      </c>
    </row>
    <row r="8" spans="1:20" x14ac:dyDescent="0.2">
      <c r="A8" s="117" t="s">
        <v>80</v>
      </c>
      <c r="B8" s="87"/>
      <c r="C8" s="87"/>
      <c r="D8" s="87"/>
      <c r="E8" s="87"/>
      <c r="F8" s="87"/>
      <c r="G8" s="87"/>
      <c r="H8" s="87"/>
      <c r="I8" s="87"/>
      <c r="J8" s="87"/>
      <c r="K8" s="87"/>
      <c r="L8" s="118"/>
    </row>
    <row r="9" spans="1:20" ht="74.25" customHeight="1" x14ac:dyDescent="0.2">
      <c r="A9" s="170" t="s">
        <v>4</v>
      </c>
      <c r="B9" s="171"/>
      <c r="C9" s="58" t="s">
        <v>64</v>
      </c>
      <c r="D9" s="58"/>
      <c r="E9" s="58"/>
      <c r="F9" s="58"/>
      <c r="G9" s="58"/>
      <c r="H9" s="59"/>
      <c r="I9" s="3" t="s">
        <v>5</v>
      </c>
      <c r="J9" s="57" t="s">
        <v>53</v>
      </c>
      <c r="K9" s="58"/>
      <c r="L9" s="124"/>
    </row>
    <row r="10" spans="1:20" ht="82.5" customHeight="1" x14ac:dyDescent="0.2">
      <c r="A10" s="170" t="s">
        <v>6</v>
      </c>
      <c r="B10" s="171"/>
      <c r="C10" s="58" t="s">
        <v>36</v>
      </c>
      <c r="D10" s="58"/>
      <c r="E10" s="58"/>
      <c r="F10" s="58"/>
      <c r="G10" s="58"/>
      <c r="H10" s="59"/>
      <c r="I10" s="3" t="s">
        <v>7</v>
      </c>
      <c r="J10" s="60" t="s">
        <v>61</v>
      </c>
      <c r="K10" s="61"/>
      <c r="L10" s="125"/>
    </row>
    <row r="11" spans="1:20" ht="51.75" customHeight="1" x14ac:dyDescent="0.2">
      <c r="A11" s="170" t="s">
        <v>8</v>
      </c>
      <c r="B11" s="171"/>
      <c r="C11" s="58" t="s">
        <v>54</v>
      </c>
      <c r="D11" s="58"/>
      <c r="E11" s="58"/>
      <c r="F11" s="58"/>
      <c r="G11" s="58"/>
      <c r="H11" s="59"/>
      <c r="I11" s="3" t="s">
        <v>9</v>
      </c>
      <c r="J11" s="130" t="s">
        <v>50</v>
      </c>
      <c r="K11" s="131"/>
      <c r="L11" s="132"/>
    </row>
    <row r="12" spans="1:20" ht="54" customHeight="1" x14ac:dyDescent="0.2">
      <c r="A12" s="170" t="s">
        <v>10</v>
      </c>
      <c r="B12" s="171"/>
      <c r="C12" s="58" t="s">
        <v>55</v>
      </c>
      <c r="D12" s="58"/>
      <c r="E12" s="58"/>
      <c r="F12" s="58"/>
      <c r="G12" s="58"/>
      <c r="H12" s="59"/>
      <c r="I12" s="3" t="s">
        <v>11</v>
      </c>
      <c r="J12" s="57" t="s">
        <v>37</v>
      </c>
      <c r="K12" s="58"/>
      <c r="L12" s="124"/>
    </row>
    <row r="13" spans="1:20" ht="52.5" customHeight="1" x14ac:dyDescent="0.2">
      <c r="A13" s="170" t="s">
        <v>12</v>
      </c>
      <c r="B13" s="171"/>
      <c r="C13" s="58" t="s">
        <v>103</v>
      </c>
      <c r="D13" s="58"/>
      <c r="E13" s="58"/>
      <c r="F13" s="58"/>
      <c r="G13" s="58"/>
      <c r="H13" s="59"/>
      <c r="I13" s="3" t="s">
        <v>13</v>
      </c>
      <c r="J13" s="57" t="s">
        <v>52</v>
      </c>
      <c r="K13" s="58"/>
      <c r="L13" s="124"/>
      <c r="R13" s="11"/>
      <c r="S13" s="11"/>
      <c r="T13" s="11"/>
    </row>
    <row r="14" spans="1:20" ht="69.95" customHeight="1" x14ac:dyDescent="0.2">
      <c r="A14" s="170" t="s">
        <v>58</v>
      </c>
      <c r="B14" s="171"/>
      <c r="C14" s="157" t="s">
        <v>82</v>
      </c>
      <c r="D14" s="157"/>
      <c r="E14" s="157"/>
      <c r="F14" s="158"/>
      <c r="G14" s="3" t="s">
        <v>15</v>
      </c>
      <c r="H14" s="16">
        <v>100</v>
      </c>
      <c r="I14" s="3" t="s">
        <v>24</v>
      </c>
      <c r="J14" s="149" t="s">
        <v>106</v>
      </c>
      <c r="K14" s="150" t="s">
        <v>107</v>
      </c>
      <c r="L14" s="172" t="s">
        <v>108</v>
      </c>
      <c r="R14" s="12"/>
      <c r="S14" s="12"/>
      <c r="T14" s="12"/>
    </row>
    <row r="15" spans="1:20" ht="13.5" thickBot="1" x14ac:dyDescent="0.25">
      <c r="A15" s="117"/>
      <c r="B15" s="87"/>
      <c r="C15" s="87"/>
      <c r="D15" s="87"/>
      <c r="E15" s="87"/>
      <c r="F15" s="87"/>
      <c r="G15" s="87"/>
      <c r="H15" s="87"/>
      <c r="I15" s="87"/>
      <c r="J15" s="87"/>
      <c r="K15" s="87"/>
      <c r="L15" s="118"/>
    </row>
    <row r="16" spans="1:20" ht="15" x14ac:dyDescent="0.25">
      <c r="A16" s="81"/>
      <c r="B16" s="82"/>
      <c r="C16" s="82"/>
      <c r="D16" s="115"/>
      <c r="E16" s="82"/>
      <c r="F16" s="82"/>
      <c r="G16" s="82"/>
      <c r="H16" s="82"/>
      <c r="I16" s="82"/>
      <c r="J16" s="82"/>
      <c r="K16" s="82"/>
      <c r="L16" s="83"/>
    </row>
    <row r="17" spans="1:12" ht="24.95" customHeight="1" x14ac:dyDescent="0.2">
      <c r="A17" s="4"/>
      <c r="B17" s="141"/>
      <c r="C17" s="141"/>
      <c r="D17" s="78" t="s">
        <v>16</v>
      </c>
      <c r="E17" s="79"/>
      <c r="F17" s="79"/>
      <c r="G17" s="79"/>
      <c r="H17" s="79"/>
      <c r="I17" s="79"/>
      <c r="J17" s="79"/>
      <c r="K17" s="80"/>
      <c r="L17" s="5"/>
    </row>
    <row r="18" spans="1:12" ht="30" customHeight="1" x14ac:dyDescent="0.2">
      <c r="A18" s="6" t="s">
        <v>17</v>
      </c>
      <c r="B18" s="13" t="s">
        <v>104</v>
      </c>
      <c r="C18" s="13" t="s">
        <v>105</v>
      </c>
      <c r="D18" s="13" t="s">
        <v>15</v>
      </c>
      <c r="E18" s="13" t="s">
        <v>26</v>
      </c>
      <c r="F18" s="3" t="s">
        <v>31</v>
      </c>
      <c r="G18" s="3" t="s">
        <v>32</v>
      </c>
      <c r="H18" s="72" t="s">
        <v>33</v>
      </c>
      <c r="I18" s="73"/>
      <c r="J18" s="3" t="s">
        <v>34</v>
      </c>
      <c r="K18" s="3" t="s">
        <v>18</v>
      </c>
      <c r="L18" s="7" t="s">
        <v>35</v>
      </c>
    </row>
    <row r="19" spans="1:12" ht="295.89999999999998" customHeight="1" x14ac:dyDescent="0.25">
      <c r="A19" s="39">
        <v>41282</v>
      </c>
      <c r="B19" s="39"/>
      <c r="C19" s="39"/>
      <c r="D19" s="31"/>
      <c r="E19" s="31"/>
      <c r="F19" s="35">
        <v>1</v>
      </c>
      <c r="G19" s="38" t="s">
        <v>83</v>
      </c>
      <c r="H19" s="74" t="s">
        <v>85</v>
      </c>
      <c r="I19" s="75"/>
      <c r="J19" s="52" t="s">
        <v>84</v>
      </c>
      <c r="K19" s="39">
        <v>41607</v>
      </c>
      <c r="L19" s="8" t="s">
        <v>30</v>
      </c>
    </row>
    <row r="20" spans="1:12" ht="45" customHeight="1" x14ac:dyDescent="0.2">
      <c r="A20" s="9"/>
      <c r="B20" s="9"/>
      <c r="C20" s="9"/>
      <c r="D20" s="14"/>
      <c r="E20" s="14"/>
      <c r="F20" s="15"/>
      <c r="G20" s="8"/>
      <c r="H20" s="119"/>
      <c r="I20" s="119"/>
      <c r="J20" s="8"/>
      <c r="K20" s="8"/>
      <c r="L20" s="8"/>
    </row>
    <row r="21" spans="1:12" ht="45" customHeight="1" x14ac:dyDescent="0.2">
      <c r="A21" s="9"/>
      <c r="B21" s="9"/>
      <c r="C21" s="9"/>
      <c r="D21" s="14"/>
      <c r="E21" s="14"/>
      <c r="F21" s="15"/>
      <c r="G21" s="8"/>
      <c r="H21" s="119"/>
      <c r="I21" s="119"/>
      <c r="J21" s="8"/>
      <c r="K21" s="8"/>
      <c r="L21" s="8"/>
    </row>
    <row r="22" spans="1:12" ht="45" customHeight="1" x14ac:dyDescent="0.2">
      <c r="A22" s="9"/>
      <c r="B22" s="9"/>
      <c r="C22" s="9"/>
      <c r="D22" s="14"/>
      <c r="E22" s="14"/>
      <c r="F22" s="15"/>
      <c r="G22" s="8"/>
      <c r="H22" s="119"/>
      <c r="I22" s="119"/>
      <c r="J22" s="8"/>
      <c r="K22" s="8"/>
      <c r="L22" s="8"/>
    </row>
    <row r="23" spans="1:12" ht="45" customHeight="1" x14ac:dyDescent="0.2">
      <c r="A23" s="9"/>
      <c r="B23" s="9"/>
      <c r="C23" s="9"/>
      <c r="D23" s="14"/>
      <c r="E23" s="14"/>
      <c r="F23" s="15"/>
      <c r="G23" s="8"/>
      <c r="H23" s="119"/>
      <c r="I23" s="119"/>
      <c r="J23" s="8"/>
      <c r="K23" s="8"/>
      <c r="L23" s="8"/>
    </row>
    <row r="24" spans="1:12" ht="45" customHeight="1" x14ac:dyDescent="0.2">
      <c r="A24" s="9"/>
      <c r="B24" s="9"/>
      <c r="C24" s="9"/>
      <c r="D24" s="14"/>
      <c r="E24" s="14"/>
      <c r="F24" s="15"/>
      <c r="G24" s="8"/>
      <c r="H24" s="119"/>
      <c r="I24" s="119"/>
      <c r="J24" s="8"/>
      <c r="K24" s="8"/>
      <c r="L24" s="8"/>
    </row>
    <row r="25" spans="1:12" ht="45" customHeight="1" x14ac:dyDescent="0.2">
      <c r="A25" s="9"/>
      <c r="B25" s="9"/>
      <c r="C25" s="9"/>
      <c r="D25" s="14"/>
      <c r="E25" s="14"/>
      <c r="F25" s="15"/>
      <c r="G25" s="8"/>
      <c r="H25" s="119"/>
      <c r="I25" s="119"/>
      <c r="J25" s="8"/>
      <c r="K25" s="8"/>
      <c r="L25" s="8"/>
    </row>
    <row r="26" spans="1:12" ht="45" customHeight="1" x14ac:dyDescent="0.2">
      <c r="A26" s="9"/>
      <c r="B26" s="9"/>
      <c r="C26" s="9"/>
      <c r="D26" s="14"/>
      <c r="E26" s="14"/>
      <c r="F26" s="15"/>
      <c r="G26" s="8"/>
      <c r="H26" s="119"/>
      <c r="I26" s="119"/>
      <c r="J26" s="8"/>
      <c r="K26" s="8"/>
      <c r="L26" s="8"/>
    </row>
    <row r="27" spans="1:12" ht="45" customHeight="1" x14ac:dyDescent="0.2">
      <c r="A27" s="9"/>
      <c r="B27" s="9"/>
      <c r="C27" s="9"/>
      <c r="D27" s="14"/>
      <c r="E27" s="14"/>
      <c r="F27" s="15"/>
      <c r="G27" s="8"/>
      <c r="H27" s="119"/>
      <c r="I27" s="119"/>
      <c r="J27" s="8"/>
      <c r="K27" s="8"/>
      <c r="L27" s="8"/>
    </row>
    <row r="28" spans="1:12" ht="45" customHeight="1" x14ac:dyDescent="0.2">
      <c r="A28" s="8"/>
      <c r="B28" s="8"/>
      <c r="C28" s="8"/>
      <c r="D28" s="8"/>
      <c r="E28" s="8"/>
      <c r="F28" s="8"/>
      <c r="G28" s="8"/>
      <c r="H28" s="119"/>
      <c r="I28" s="119"/>
      <c r="J28" s="8"/>
      <c r="K28" s="8"/>
      <c r="L28" s="8"/>
    </row>
    <row r="29" spans="1:12" ht="45" customHeight="1" x14ac:dyDescent="0.2">
      <c r="A29" s="8"/>
      <c r="B29" s="8"/>
      <c r="C29" s="8"/>
      <c r="D29" s="8"/>
      <c r="E29" s="8"/>
      <c r="F29" s="8"/>
      <c r="G29" s="8"/>
      <c r="H29" s="119"/>
      <c r="I29" s="119"/>
      <c r="J29" s="8"/>
      <c r="K29" s="8"/>
      <c r="L29" s="8"/>
    </row>
    <row r="30" spans="1:12" ht="45" customHeight="1" x14ac:dyDescent="0.2">
      <c r="A30" s="8"/>
      <c r="B30" s="8"/>
      <c r="C30" s="8"/>
      <c r="D30" s="8"/>
      <c r="E30" s="8"/>
      <c r="F30" s="8"/>
      <c r="G30" s="8"/>
      <c r="H30" s="119"/>
      <c r="I30" s="119"/>
      <c r="J30" s="8"/>
      <c r="K30" s="8"/>
      <c r="L30" s="8"/>
    </row>
    <row r="31" spans="1:12" ht="24.95" customHeight="1" x14ac:dyDescent="0.2"/>
    <row r="32" spans="1:12"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sheetData>
  <mergeCells count="44">
    <mergeCell ref="A14:B14"/>
    <mergeCell ref="C14:F14"/>
    <mergeCell ref="A11:B11"/>
    <mergeCell ref="C11:H11"/>
    <mergeCell ref="A12:B12"/>
    <mergeCell ref="C12:H12"/>
    <mergeCell ref="A13:B13"/>
    <mergeCell ref="C13:H13"/>
    <mergeCell ref="H28:I28"/>
    <mergeCell ref="H29:I29"/>
    <mergeCell ref="H30:I30"/>
    <mergeCell ref="H24:I24"/>
    <mergeCell ref="H25:I25"/>
    <mergeCell ref="H26:I26"/>
    <mergeCell ref="H27:I27"/>
    <mergeCell ref="H20:I20"/>
    <mergeCell ref="H21:I21"/>
    <mergeCell ref="H22:I22"/>
    <mergeCell ref="H23:I23"/>
    <mergeCell ref="D17:K17"/>
    <mergeCell ref="H18:I18"/>
    <mergeCell ref="H19:I19"/>
    <mergeCell ref="A15:L15"/>
    <mergeCell ref="A16:L16"/>
    <mergeCell ref="J13:L13"/>
    <mergeCell ref="J11:L11"/>
    <mergeCell ref="J12:L12"/>
    <mergeCell ref="A5:L5"/>
    <mergeCell ref="G6:G7"/>
    <mergeCell ref="H6:J7"/>
    <mergeCell ref="A6:B7"/>
    <mergeCell ref="C6:F7"/>
    <mergeCell ref="A8:L8"/>
    <mergeCell ref="J9:L9"/>
    <mergeCell ref="J10:L10"/>
    <mergeCell ref="A9:B9"/>
    <mergeCell ref="C9:H9"/>
    <mergeCell ref="A10:B10"/>
    <mergeCell ref="C10:H10"/>
    <mergeCell ref="A1:L1"/>
    <mergeCell ref="D2:L2"/>
    <mergeCell ref="D3:L3"/>
    <mergeCell ref="D4:L4"/>
    <mergeCell ref="A2:C4"/>
  </mergeCells>
  <phoneticPr fontId="5" type="noConversion"/>
  <dataValidations count="5">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20:G27"/>
    <dataValidation type="list" allowBlank="1" showInputMessage="1" showErrorMessage="1" errorTitle="Seleccionar un valor de la lista" sqref="G28:G30">
      <formula1>#REF!</formula1>
    </dataValidation>
    <dataValidation type="list" allowBlank="1" showInputMessage="1" showErrorMessage="1" sqref="L19:L30">
      <formula1>$O$1:$O$4</formula1>
    </dataValidation>
  </dataValidations>
  <pageMargins left="1.4173228346456694" right="0.74803149606299213" top="0.98425196850393704" bottom="0.98425196850393704" header="0.51181102362204722" footer="0.51181102362204722"/>
  <pageSetup scale="65"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1"/>
  <sheetViews>
    <sheetView tabSelected="1" workbookViewId="0">
      <selection activeCell="A5" sqref="A5:L5"/>
    </sheetView>
  </sheetViews>
  <sheetFormatPr baseColWidth="10" defaultRowHeight="12.75" x14ac:dyDescent="0.2"/>
  <cols>
    <col min="1" max="3" width="20.7109375" customWidth="1"/>
    <col min="4" max="4" width="6.7109375" customWidth="1"/>
    <col min="5" max="5" width="7.7109375" customWidth="1"/>
    <col min="6" max="6" width="6.42578125" customWidth="1"/>
    <col min="7" max="7" width="17.42578125" customWidth="1"/>
    <col min="8" max="8" width="17.7109375" customWidth="1"/>
    <col min="9" max="9" width="21.7109375" customWidth="1"/>
    <col min="10" max="10" width="18.7109375" customWidth="1"/>
    <col min="11" max="11" width="17.28515625" customWidth="1"/>
    <col min="12" max="12" width="17.7109375" customWidth="1"/>
    <col min="13" max="15" width="11.42578125" hidden="1" customWidth="1"/>
  </cols>
  <sheetData>
    <row r="1" spans="1:20" ht="14.25" x14ac:dyDescent="0.2">
      <c r="A1" s="86"/>
      <c r="B1" s="87"/>
      <c r="C1" s="87"/>
      <c r="D1" s="87"/>
      <c r="E1" s="87"/>
      <c r="F1" s="87"/>
      <c r="G1" s="87"/>
      <c r="H1" s="87"/>
      <c r="I1" s="87"/>
      <c r="J1" s="87"/>
      <c r="K1" s="87"/>
      <c r="L1" s="88"/>
      <c r="M1" s="10" t="s">
        <v>19</v>
      </c>
      <c r="N1" s="10" t="s">
        <v>22</v>
      </c>
      <c r="O1" s="10" t="s">
        <v>27</v>
      </c>
    </row>
    <row r="2" spans="1:20" ht="15" customHeight="1" x14ac:dyDescent="0.2">
      <c r="A2" s="84"/>
      <c r="B2" s="153"/>
      <c r="C2" s="153"/>
      <c r="D2" s="92" t="s">
        <v>75</v>
      </c>
      <c r="E2" s="92"/>
      <c r="F2" s="92"/>
      <c r="G2" s="92"/>
      <c r="H2" s="92"/>
      <c r="I2" s="92"/>
      <c r="J2" s="92"/>
      <c r="K2" s="92"/>
      <c r="L2" s="93"/>
      <c r="M2" s="10" t="s">
        <v>20</v>
      </c>
      <c r="N2" s="10" t="s">
        <v>23</v>
      </c>
      <c r="O2" s="10" t="s">
        <v>28</v>
      </c>
    </row>
    <row r="3" spans="1:20" ht="15" customHeight="1" x14ac:dyDescent="0.2">
      <c r="A3" s="85"/>
      <c r="B3" s="154"/>
      <c r="C3" s="154"/>
      <c r="D3" s="94" t="s">
        <v>39</v>
      </c>
      <c r="E3" s="94"/>
      <c r="F3" s="94"/>
      <c r="G3" s="94"/>
      <c r="H3" s="94"/>
      <c r="I3" s="94"/>
      <c r="J3" s="94"/>
      <c r="K3" s="94"/>
      <c r="L3" s="95"/>
      <c r="M3" s="10" t="s">
        <v>21</v>
      </c>
      <c r="N3" s="10"/>
      <c r="O3" s="10" t="s">
        <v>29</v>
      </c>
    </row>
    <row r="4" spans="1:20" ht="15" customHeight="1" x14ac:dyDescent="0.2">
      <c r="A4" s="155"/>
      <c r="B4" s="156"/>
      <c r="C4" s="156"/>
      <c r="D4" s="96" t="s">
        <v>0</v>
      </c>
      <c r="E4" s="96"/>
      <c r="F4" s="96"/>
      <c r="G4" s="96"/>
      <c r="H4" s="96"/>
      <c r="I4" s="96"/>
      <c r="J4" s="96"/>
      <c r="K4" s="96"/>
      <c r="L4" s="97"/>
      <c r="O4" s="10" t="s">
        <v>30</v>
      </c>
    </row>
    <row r="5" spans="1:20" ht="24.95" customHeight="1" x14ac:dyDescent="0.2">
      <c r="A5" s="98" t="s">
        <v>14</v>
      </c>
      <c r="B5" s="140"/>
      <c r="C5" s="140"/>
      <c r="D5" s="99"/>
      <c r="E5" s="99"/>
      <c r="F5" s="99"/>
      <c r="G5" s="99"/>
      <c r="H5" s="99"/>
      <c r="I5" s="99"/>
      <c r="J5" s="99"/>
      <c r="K5" s="99"/>
      <c r="L5" s="100"/>
    </row>
    <row r="6" spans="1:20" ht="20.100000000000001" customHeight="1" x14ac:dyDescent="0.2">
      <c r="A6" s="143" t="s">
        <v>1</v>
      </c>
      <c r="B6" s="144"/>
      <c r="C6" s="101" t="s">
        <v>87</v>
      </c>
      <c r="D6" s="102"/>
      <c r="E6" s="102"/>
      <c r="F6" s="103"/>
      <c r="G6" s="107" t="s">
        <v>2</v>
      </c>
      <c r="H6" s="109" t="s">
        <v>56</v>
      </c>
      <c r="I6" s="110"/>
      <c r="J6" s="111"/>
      <c r="K6" s="1" t="s">
        <v>3</v>
      </c>
      <c r="L6" s="18" t="s">
        <v>21</v>
      </c>
    </row>
    <row r="7" spans="1:20" ht="28.15" customHeight="1" x14ac:dyDescent="0.2">
      <c r="A7" s="145"/>
      <c r="B7" s="146"/>
      <c r="C7" s="104"/>
      <c r="D7" s="96"/>
      <c r="E7" s="96"/>
      <c r="F7" s="97"/>
      <c r="G7" s="108"/>
      <c r="H7" s="112"/>
      <c r="I7" s="113"/>
      <c r="J7" s="114"/>
      <c r="K7" s="2" t="s">
        <v>25</v>
      </c>
      <c r="L7" s="19" t="s">
        <v>23</v>
      </c>
    </row>
    <row r="8" spans="1:20" x14ac:dyDescent="0.2">
      <c r="A8" s="86"/>
      <c r="B8" s="87"/>
      <c r="C8" s="87"/>
      <c r="D8" s="87"/>
      <c r="E8" s="87"/>
      <c r="F8" s="87"/>
      <c r="G8" s="87"/>
      <c r="H8" s="87"/>
      <c r="I8" s="87"/>
      <c r="J8" s="87"/>
      <c r="K8" s="87"/>
      <c r="L8" s="88"/>
    </row>
    <row r="9" spans="1:20" ht="60.75" customHeight="1" x14ac:dyDescent="0.2">
      <c r="A9" s="147" t="s">
        <v>4</v>
      </c>
      <c r="B9" s="148"/>
      <c r="C9" s="57" t="s">
        <v>59</v>
      </c>
      <c r="D9" s="58"/>
      <c r="E9" s="58"/>
      <c r="F9" s="58"/>
      <c r="G9" s="58"/>
      <c r="H9" s="59"/>
      <c r="I9" s="3" t="s">
        <v>5</v>
      </c>
      <c r="J9" s="135" t="s">
        <v>62</v>
      </c>
      <c r="K9" s="136"/>
      <c r="L9" s="137"/>
    </row>
    <row r="10" spans="1:20" ht="69" customHeight="1" x14ac:dyDescent="0.2">
      <c r="A10" s="147" t="s">
        <v>6</v>
      </c>
      <c r="B10" s="148"/>
      <c r="C10" s="57" t="s">
        <v>36</v>
      </c>
      <c r="D10" s="58"/>
      <c r="E10" s="58"/>
      <c r="F10" s="58"/>
      <c r="G10" s="58"/>
      <c r="H10" s="59"/>
      <c r="I10" s="3" t="s">
        <v>7</v>
      </c>
      <c r="J10" s="60" t="s">
        <v>63</v>
      </c>
      <c r="K10" s="61"/>
      <c r="L10" s="62"/>
    </row>
    <row r="11" spans="1:20" ht="42" customHeight="1" x14ac:dyDescent="0.2">
      <c r="A11" s="147" t="s">
        <v>8</v>
      </c>
      <c r="B11" s="148"/>
      <c r="C11" s="57" t="s">
        <v>88</v>
      </c>
      <c r="D11" s="58"/>
      <c r="E11" s="58"/>
      <c r="F11" s="58"/>
      <c r="G11" s="58"/>
      <c r="H11" s="59"/>
      <c r="I11" s="3" t="s">
        <v>9</v>
      </c>
      <c r="J11" s="60" t="s">
        <v>50</v>
      </c>
      <c r="K11" s="61"/>
      <c r="L11" s="62"/>
    </row>
    <row r="12" spans="1:20" ht="54" customHeight="1" x14ac:dyDescent="0.2">
      <c r="A12" s="147" t="s">
        <v>10</v>
      </c>
      <c r="B12" s="148"/>
      <c r="C12" s="57" t="s">
        <v>57</v>
      </c>
      <c r="D12" s="58"/>
      <c r="E12" s="58"/>
      <c r="F12" s="58"/>
      <c r="G12" s="58"/>
      <c r="H12" s="59"/>
      <c r="I12" s="3" t="s">
        <v>11</v>
      </c>
      <c r="J12" s="57" t="s">
        <v>37</v>
      </c>
      <c r="K12" s="58"/>
      <c r="L12" s="59"/>
    </row>
    <row r="13" spans="1:20" ht="52.5" customHeight="1" x14ac:dyDescent="0.2">
      <c r="A13" s="147" t="s">
        <v>12</v>
      </c>
      <c r="B13" s="148"/>
      <c r="C13" s="89" t="s">
        <v>100</v>
      </c>
      <c r="D13" s="90"/>
      <c r="E13" s="90"/>
      <c r="F13" s="90"/>
      <c r="G13" s="90"/>
      <c r="H13" s="91"/>
      <c r="I13" s="3" t="s">
        <v>13</v>
      </c>
      <c r="J13" s="57" t="s">
        <v>42</v>
      </c>
      <c r="K13" s="58"/>
      <c r="L13" s="59"/>
      <c r="R13" s="11"/>
      <c r="S13" s="11"/>
      <c r="T13" s="11"/>
    </row>
    <row r="14" spans="1:20" ht="69.95" customHeight="1" x14ac:dyDescent="0.2">
      <c r="A14" s="147" t="s">
        <v>58</v>
      </c>
      <c r="B14" s="148"/>
      <c r="C14" s="138" t="s">
        <v>82</v>
      </c>
      <c r="D14" s="159"/>
      <c r="E14" s="159"/>
      <c r="F14" s="160"/>
      <c r="G14" s="3" t="s">
        <v>15</v>
      </c>
      <c r="H14" s="53">
        <v>100</v>
      </c>
      <c r="I14" s="3" t="s">
        <v>24</v>
      </c>
      <c r="J14" s="161" t="s">
        <v>109</v>
      </c>
      <c r="K14" s="162" t="s">
        <v>107</v>
      </c>
      <c r="L14" s="163" t="s">
        <v>108</v>
      </c>
      <c r="R14" s="12"/>
      <c r="S14" s="12"/>
      <c r="T14" s="12"/>
    </row>
    <row r="15" spans="1:20" x14ac:dyDescent="0.2">
      <c r="A15" s="117"/>
      <c r="B15" s="87"/>
      <c r="C15" s="87"/>
      <c r="D15" s="87"/>
      <c r="E15" s="87"/>
      <c r="F15" s="87"/>
      <c r="G15" s="87"/>
      <c r="H15" s="87"/>
      <c r="I15" s="87"/>
      <c r="J15" s="87"/>
      <c r="K15" s="87"/>
      <c r="L15" s="118"/>
    </row>
    <row r="16" spans="1:20" x14ac:dyDescent="0.2">
      <c r="A16" s="55"/>
      <c r="B16" s="54"/>
      <c r="C16" s="54"/>
      <c r="D16" s="54"/>
      <c r="E16" s="54"/>
      <c r="F16" s="54"/>
      <c r="G16" s="54"/>
      <c r="H16" s="54"/>
      <c r="I16" s="54"/>
      <c r="J16" s="54"/>
      <c r="K16" s="54"/>
      <c r="L16" s="56"/>
    </row>
    <row r="17" spans="1:12" ht="24.95" customHeight="1" x14ac:dyDescent="0.2">
      <c r="A17" s="4"/>
      <c r="B17" s="141"/>
      <c r="C17" s="141"/>
      <c r="D17" s="78" t="s">
        <v>16</v>
      </c>
      <c r="E17" s="79"/>
      <c r="F17" s="79"/>
      <c r="G17" s="79"/>
      <c r="H17" s="79"/>
      <c r="I17" s="79"/>
      <c r="J17" s="79"/>
      <c r="K17" s="80"/>
      <c r="L17" s="5"/>
    </row>
    <row r="18" spans="1:12" ht="30" customHeight="1" x14ac:dyDescent="0.2">
      <c r="A18" s="6" t="s">
        <v>17</v>
      </c>
      <c r="B18" s="13" t="s">
        <v>104</v>
      </c>
      <c r="C18" s="13" t="s">
        <v>105</v>
      </c>
      <c r="D18" s="13" t="s">
        <v>15</v>
      </c>
      <c r="E18" s="13" t="s">
        <v>26</v>
      </c>
      <c r="F18" s="3" t="s">
        <v>31</v>
      </c>
      <c r="G18" s="3" t="s">
        <v>32</v>
      </c>
      <c r="H18" s="72" t="s">
        <v>33</v>
      </c>
      <c r="I18" s="73"/>
      <c r="J18" s="3" t="s">
        <v>34</v>
      </c>
      <c r="K18" s="3" t="s">
        <v>18</v>
      </c>
      <c r="L18" s="7" t="s">
        <v>35</v>
      </c>
    </row>
    <row r="19" spans="1:12" ht="45" customHeight="1" x14ac:dyDescent="0.2">
      <c r="A19" s="9"/>
      <c r="B19" s="9"/>
      <c r="C19" s="9"/>
      <c r="D19" s="14"/>
      <c r="E19" s="14"/>
      <c r="F19" s="15"/>
      <c r="G19" s="8"/>
      <c r="H19" s="119"/>
      <c r="I19" s="119"/>
      <c r="J19" s="8"/>
      <c r="K19" s="8"/>
      <c r="L19" s="8"/>
    </row>
    <row r="20" spans="1:12" ht="45" customHeight="1" x14ac:dyDescent="0.2">
      <c r="A20" s="9"/>
      <c r="B20" s="9"/>
      <c r="C20" s="9"/>
      <c r="D20" s="14"/>
      <c r="E20" s="14"/>
      <c r="F20" s="15"/>
      <c r="G20" s="8"/>
      <c r="H20" s="119"/>
      <c r="I20" s="119"/>
      <c r="J20" s="8"/>
      <c r="K20" s="8"/>
      <c r="L20" s="8"/>
    </row>
    <row r="21" spans="1:12" ht="45" customHeight="1" x14ac:dyDescent="0.2">
      <c r="A21" s="9"/>
      <c r="B21" s="9"/>
      <c r="C21" s="9"/>
      <c r="D21" s="14"/>
      <c r="E21" s="14"/>
      <c r="F21" s="15"/>
      <c r="G21" s="8"/>
      <c r="H21" s="119"/>
      <c r="I21" s="119"/>
      <c r="J21" s="8"/>
      <c r="K21" s="8"/>
      <c r="L21" s="8"/>
    </row>
    <row r="22" spans="1:12" ht="45" customHeight="1" x14ac:dyDescent="0.2">
      <c r="A22" s="9"/>
      <c r="B22" s="9"/>
      <c r="C22" s="9"/>
      <c r="D22" s="14"/>
      <c r="E22" s="14"/>
      <c r="F22" s="15"/>
      <c r="G22" s="8"/>
      <c r="H22" s="119"/>
      <c r="I22" s="119"/>
      <c r="J22" s="8"/>
      <c r="K22" s="8"/>
      <c r="L22" s="8"/>
    </row>
    <row r="23" spans="1:12" ht="45" customHeight="1" x14ac:dyDescent="0.2">
      <c r="A23" s="9"/>
      <c r="B23" s="9"/>
      <c r="C23" s="9"/>
      <c r="D23" s="14"/>
      <c r="E23" s="14"/>
      <c r="F23" s="15"/>
      <c r="G23" s="8"/>
      <c r="H23" s="119"/>
      <c r="I23" s="119"/>
      <c r="J23" s="8"/>
      <c r="K23" s="8"/>
      <c r="L23" s="8"/>
    </row>
    <row r="24" spans="1:12" ht="45" customHeight="1" x14ac:dyDescent="0.2">
      <c r="A24" s="9"/>
      <c r="B24" s="9"/>
      <c r="C24" s="9"/>
      <c r="D24" s="14"/>
      <c r="E24" s="14"/>
      <c r="F24" s="15"/>
      <c r="G24" s="8"/>
      <c r="H24" s="119"/>
      <c r="I24" s="119"/>
      <c r="J24" s="8"/>
      <c r="K24" s="8"/>
      <c r="L24" s="8"/>
    </row>
    <row r="25" spans="1:12" ht="45" customHeight="1" x14ac:dyDescent="0.2">
      <c r="A25" s="9"/>
      <c r="B25" s="9"/>
      <c r="C25" s="9"/>
      <c r="D25" s="14"/>
      <c r="E25" s="14"/>
      <c r="F25" s="15"/>
      <c r="G25" s="8"/>
      <c r="H25" s="119"/>
      <c r="I25" s="119"/>
      <c r="J25" s="8"/>
      <c r="K25" s="8"/>
      <c r="L25" s="8"/>
    </row>
    <row r="26" spans="1:12" ht="45" customHeight="1" x14ac:dyDescent="0.2">
      <c r="A26" s="9"/>
      <c r="B26" s="9"/>
      <c r="C26" s="9"/>
      <c r="D26" s="14"/>
      <c r="E26" s="14"/>
      <c r="F26" s="15"/>
      <c r="G26" s="8"/>
      <c r="H26" s="119"/>
      <c r="I26" s="119"/>
      <c r="J26" s="8"/>
      <c r="K26" s="8"/>
      <c r="L26" s="8"/>
    </row>
    <row r="27" spans="1:12" ht="45" customHeight="1" x14ac:dyDescent="0.2">
      <c r="A27" s="9"/>
      <c r="B27" s="9"/>
      <c r="C27" s="9"/>
      <c r="D27" s="14"/>
      <c r="E27" s="14"/>
      <c r="F27" s="15"/>
      <c r="G27" s="8"/>
      <c r="H27" s="119"/>
      <c r="I27" s="119"/>
      <c r="J27" s="8"/>
      <c r="K27" s="8"/>
      <c r="L27" s="8"/>
    </row>
    <row r="28" spans="1:12" ht="45" customHeight="1" x14ac:dyDescent="0.2">
      <c r="A28" s="9"/>
      <c r="B28" s="9"/>
      <c r="C28" s="9"/>
      <c r="D28" s="14"/>
      <c r="E28" s="14"/>
      <c r="F28" s="15"/>
      <c r="G28" s="8"/>
      <c r="H28" s="119"/>
      <c r="I28" s="119"/>
      <c r="J28" s="8"/>
      <c r="K28" s="8"/>
      <c r="L28" s="8"/>
    </row>
    <row r="29" spans="1:12" ht="45" customHeight="1" x14ac:dyDescent="0.2">
      <c r="A29" s="8"/>
      <c r="B29" s="8"/>
      <c r="C29" s="8"/>
      <c r="D29" s="8"/>
      <c r="E29" s="8"/>
      <c r="F29" s="8"/>
      <c r="G29" s="8"/>
      <c r="H29" s="119"/>
      <c r="I29" s="119"/>
      <c r="J29" s="8"/>
      <c r="K29" s="8"/>
      <c r="L29" s="8"/>
    </row>
    <row r="30" spans="1:12" ht="45" customHeight="1" x14ac:dyDescent="0.2">
      <c r="A30" s="8"/>
      <c r="B30" s="8"/>
      <c r="C30" s="8"/>
      <c r="D30" s="8"/>
      <c r="E30" s="8"/>
      <c r="F30" s="8"/>
      <c r="G30" s="8"/>
      <c r="H30" s="119"/>
      <c r="I30" s="119"/>
      <c r="J30" s="8"/>
      <c r="K30" s="8"/>
      <c r="L30" s="8"/>
    </row>
    <row r="31" spans="1:12" ht="45" customHeight="1" x14ac:dyDescent="0.2">
      <c r="A31" s="8"/>
      <c r="B31" s="8"/>
      <c r="C31" s="8"/>
      <c r="D31" s="8"/>
      <c r="E31" s="8"/>
      <c r="F31" s="8"/>
      <c r="G31" s="8"/>
      <c r="H31" s="119"/>
      <c r="I31" s="119"/>
      <c r="J31" s="8"/>
      <c r="K31" s="8"/>
      <c r="L31" s="8"/>
    </row>
    <row r="32" spans="1:12"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sheetData>
  <mergeCells count="44">
    <mergeCell ref="A14:B14"/>
    <mergeCell ref="C14:F14"/>
    <mergeCell ref="A11:B11"/>
    <mergeCell ref="C11:H11"/>
    <mergeCell ref="A12:B12"/>
    <mergeCell ref="C12:H12"/>
    <mergeCell ref="A13:B13"/>
    <mergeCell ref="C13:H13"/>
    <mergeCell ref="H29:I29"/>
    <mergeCell ref="H30:I30"/>
    <mergeCell ref="H31:I31"/>
    <mergeCell ref="H25:I25"/>
    <mergeCell ref="H26:I26"/>
    <mergeCell ref="H27:I27"/>
    <mergeCell ref="H28:I28"/>
    <mergeCell ref="H21:I21"/>
    <mergeCell ref="H22:I22"/>
    <mergeCell ref="H23:I23"/>
    <mergeCell ref="H24:I24"/>
    <mergeCell ref="D17:K17"/>
    <mergeCell ref="H18:I18"/>
    <mergeCell ref="H19:I19"/>
    <mergeCell ref="H20:I20"/>
    <mergeCell ref="A15:L15"/>
    <mergeCell ref="J13:L13"/>
    <mergeCell ref="J11:L11"/>
    <mergeCell ref="J12:L12"/>
    <mergeCell ref="A5:L5"/>
    <mergeCell ref="G6:G7"/>
    <mergeCell ref="H6:J7"/>
    <mergeCell ref="A6:B7"/>
    <mergeCell ref="C6:F7"/>
    <mergeCell ref="A8:L8"/>
    <mergeCell ref="J9:L9"/>
    <mergeCell ref="J10:L10"/>
    <mergeCell ref="A9:B9"/>
    <mergeCell ref="C9:H9"/>
    <mergeCell ref="A10:B10"/>
    <mergeCell ref="C10:H10"/>
    <mergeCell ref="A1:L1"/>
    <mergeCell ref="D2:L2"/>
    <mergeCell ref="D3:L3"/>
    <mergeCell ref="D4:L4"/>
    <mergeCell ref="A2:C4"/>
  </mergeCells>
  <phoneticPr fontId="5" type="noConversion"/>
  <dataValidations count="5">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19:G28"/>
    <dataValidation type="list" allowBlank="1" showInputMessage="1" showErrorMessage="1" errorTitle="Seleccionar un valor de la lista" sqref="G29:G31">
      <formula1>#REF!</formula1>
    </dataValidation>
    <dataValidation type="list" allowBlank="1" showInputMessage="1" showErrorMessage="1" sqref="L19:L31">
      <formula1>$O$1:$O$4</formula1>
    </dataValidation>
  </dataValidations>
  <pageMargins left="1.3779527559055118" right="0.74803149606299213" top="0.98425196850393704" bottom="0.98425196850393704" header="0.51181102362204722" footer="0.51181102362204722"/>
  <pageSetup scale="75"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D02.001</vt:lpstr>
      <vt:lpstr>D02.002</vt:lpstr>
      <vt:lpstr>D02.003</vt:lpstr>
      <vt:lpstr>D02.004</vt:lpstr>
      <vt:lpstr>D02.005</vt:lpstr>
      <vt:lpstr>D02.001!Área_de_impresión</vt:lpstr>
      <vt:lpstr>D02.002!Área_de_impresión</vt:lpstr>
      <vt:lpstr>D02.003!Área_de_impresión</vt:lpstr>
      <vt:lpstr>D02.004!Área_de_impresión</vt:lpstr>
      <vt:lpstr>D02.005!Área_de_impresión</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dc:description>11/09/06_x000d_
Ajuste unidad de medida indicadodr D02.003, D02.002,D02.007 (definición de variables)_x000d_
Livis Ibáñez Mejía</dc:description>
  <cp:lastModifiedBy>lizeth salas hernandez</cp:lastModifiedBy>
  <cp:lastPrinted>2013-01-22T15:33:51Z</cp:lastPrinted>
  <dcterms:created xsi:type="dcterms:W3CDTF">2005-02-23T21:45:27Z</dcterms:created>
  <dcterms:modified xsi:type="dcterms:W3CDTF">2015-08-22T15:51:35Z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-1768233326</vt:i4>
  </property>
  <property fmtid="{D5CDD505-2E9C-101B-9397-08002B2CF9AE}" pid="3" name="_EmailSubject">
    <vt:lpwstr>DOCUMENTO FINAL </vt:lpwstr>
  </property>
  <property fmtid="{D5CDD505-2E9C-101B-9397-08002B2CF9AE}" pid="4" name="_AuthorEmail">
    <vt:lpwstr>MSerrano@mineducacion.gov.co</vt:lpwstr>
  </property>
  <property fmtid="{D5CDD505-2E9C-101B-9397-08002B2CF9AE}" pid="5" name="_AuthorEmailDisplayName">
    <vt:lpwstr>Martha Sofía Serrano Corredor</vt:lpwstr>
  </property>
  <property fmtid="{D5CDD505-2E9C-101B-9397-08002B2CF9AE}" pid="6" name="_ReviewingToolsShownOnce">
    <vt:lpwstr/>
  </property>
</Properties>
</file>